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_DGM\2021_2022\Examen S1\temp\"/>
    </mc:Choice>
  </mc:AlternateContent>
  <bookViews>
    <workbookView xWindow="240" yWindow="75" windowWidth="15120" windowHeight="7935" tabRatio="844" firstSheet="11" activeTab="11"/>
  </bookViews>
  <sheets>
    <sheet name="2 ماستر طاقوية" sheetId="15" state="hidden" r:id="rId1"/>
    <sheet name="2 ماستر انشاء م" sheetId="14" state="hidden" r:id="rId2"/>
    <sheet name="2 ماستر تعدين" sheetId="13" state="hidden" r:id="rId3"/>
    <sheet name="سنة ثانية ماستر" sheetId="6" state="hidden" r:id="rId4"/>
    <sheet name="1 ماستر طاقوية" sheetId="20" state="hidden" r:id="rId5"/>
    <sheet name="1 ماستر انشاء م" sheetId="21" state="hidden" r:id="rId6"/>
    <sheet name="1 ماستر هندسة التعدين" sheetId="19" state="hidden" r:id="rId7"/>
    <sheet name="سنة اولى ماستر" sheetId="5" state="hidden" r:id="rId8"/>
    <sheet name="سنة ثالثة ليسانس" sheetId="4" state="hidden" r:id="rId9"/>
    <sheet name="Global" sheetId="12" state="hidden" r:id="rId10"/>
    <sheet name="enseignant" sheetId="10" state="hidden" r:id="rId11"/>
    <sheet name="M1_rattrapage" sheetId="38" r:id="rId12"/>
    <sheet name="L3_Rattrapage" sheetId="40" r:id="rId13"/>
    <sheet name="M2_Rattrapage" sheetId="41" r:id="rId14"/>
    <sheet name="برنامج الامتحاناتL3 M1 M2" sheetId="31" state="hidden" r:id="rId15"/>
    <sheet name="برنامج الامتحانات سنة 2 ليسانس" sheetId="29" state="hidden" r:id="rId16"/>
    <sheet name="برنامج الحراسة الفردي دفعة 1" sheetId="30" state="hidden" r:id="rId17"/>
    <sheet name="برنامج الحراسة الفردي دفعة 2" sheetId="35" state="hidden" r:id="rId18"/>
    <sheet name="عدد الحراسات" sheetId="33" state="hidden" r:id="rId19"/>
    <sheet name="Feuil1" sheetId="36" state="hidden" r:id="rId20"/>
  </sheets>
  <definedNames>
    <definedName name="_xlnm._FilterDatabase" localSheetId="5" hidden="1">'1 ماستر انشاء م'!$B$8:$AL$24</definedName>
    <definedName name="_xlnm._FilterDatabase" localSheetId="4" hidden="1">'1 ماستر طاقوية'!$B$8:$AL$24</definedName>
    <definedName name="_xlnm._FilterDatabase" localSheetId="6" hidden="1">'1 ماستر هندسة التعدين'!$B$8:$AC$15</definedName>
    <definedName name="_xlnm._FilterDatabase" localSheetId="1" hidden="1">'2 ماستر انشاء م'!$B$8:$AL$21</definedName>
    <definedName name="_xlnm._FilterDatabase" localSheetId="2" hidden="1">'2 ماستر تعدين'!$B$8:$AC$15</definedName>
    <definedName name="_xlnm._FilterDatabase" localSheetId="0" hidden="1">'2 ماستر طاقوية'!$B$8:$AL$21</definedName>
    <definedName name="_xlnm._FilterDatabase" localSheetId="7" hidden="1">'سنة اولى ماستر'!$B$1:$AQ$38</definedName>
    <definedName name="_xlnm._FilterDatabase" localSheetId="3" hidden="1">'سنة ثانية ماستر'!$B$1:$AQ$32</definedName>
    <definedName name="Dimache1">'برنامج الامتحانات سنة 2 ليسانس'!$C$5:$G$16</definedName>
    <definedName name="Dimache2">'برنامج الامتحانات سنة 2 ليسانس'!$I$5:$M$16</definedName>
    <definedName name="Dimanche_10a11">Global!$K$19:$N$34</definedName>
    <definedName name="Dimanche_11a12">Global!$O$19:$R$34</definedName>
    <definedName name="Dimanche_12a13">Global!$S$19:$V$34</definedName>
    <definedName name="Dimanche_13a14">Global!$W$19:$Z$34</definedName>
    <definedName name="Dimanche_14a15">Global!$AA$19:$AD$34</definedName>
    <definedName name="Dimanche_15a16">Global!$AE$19:$AH$34</definedName>
    <definedName name="Dimanche_16a17">Global!$AI$19:$AL$34</definedName>
    <definedName name="Dimanche_3L" localSheetId="12">L3_Rattrapage!$D$5:$G$14</definedName>
    <definedName name="Dimanche_3L" localSheetId="11">M1_rattrapage!$D$5:$G$13</definedName>
    <definedName name="Dimanche_3L" localSheetId="13">M2_Rattrapage!#REF!</definedName>
    <definedName name="Dimanche_3L">'برنامج الامتحاناتL3 M1 M2'!$D$5:$G$21</definedName>
    <definedName name="Dimanche_8a9" localSheetId="5">#REF!</definedName>
    <definedName name="Dimanche_8a9" localSheetId="4">#REF!</definedName>
    <definedName name="Dimanche_8a9" localSheetId="6">#REF!</definedName>
    <definedName name="Dimanche_8a9" localSheetId="1">#REF!</definedName>
    <definedName name="Dimanche_8a9" localSheetId="2">#REF!</definedName>
    <definedName name="Dimanche_8a9" localSheetId="0">#REF!</definedName>
    <definedName name="Dimanche_8a9" localSheetId="9">Global!$C$19:$F$34</definedName>
    <definedName name="Dimanche_8a9" localSheetId="12">#REF!</definedName>
    <definedName name="Dimanche_8a9" localSheetId="11">#REF!</definedName>
    <definedName name="Dimanche_8a9" localSheetId="13">#REF!</definedName>
    <definedName name="Dimanche_8a9">#REF!</definedName>
    <definedName name="Dimanche_8a9_" localSheetId="5">#REF!</definedName>
    <definedName name="Dimanche_8a9_" localSheetId="4">#REF!</definedName>
    <definedName name="Dimanche_8a9_" localSheetId="6">#REF!</definedName>
    <definedName name="Dimanche_8a9_" localSheetId="0">#REF!</definedName>
    <definedName name="Dimanche_8a9_" localSheetId="12">#REF!</definedName>
    <definedName name="Dimanche_8a9_" localSheetId="11">#REF!</definedName>
    <definedName name="Dimanche_8a9_" localSheetId="13">#REF!</definedName>
    <definedName name="Dimanche_8a9_">#REF!</definedName>
    <definedName name="Dimanche_9a10">Global!$G$19:$J$34</definedName>
    <definedName name="Dimanche_M1" localSheetId="12">L3_Rattrapage!$I$5:$L$14</definedName>
    <definedName name="Dimanche_M1" localSheetId="11">M1_rattrapage!$I$5:$L$13</definedName>
    <definedName name="Dimanche_M1" localSheetId="13">M2_Rattrapage!$C$5:$F$13</definedName>
    <definedName name="Dimanche_M1">'برنامج الامتحاناتL3 M1 M2'!$I$5:$L$21</definedName>
    <definedName name="Dimanche_M2" localSheetId="12">L3_Rattrapage!#REF!</definedName>
    <definedName name="Dimanche_M2" localSheetId="11">M1_rattrapage!#REF!</definedName>
    <definedName name="Dimanche_M2" localSheetId="13">M2_Rattrapage!#REF!</definedName>
    <definedName name="Dimanche_M2">'برنامج الامتحاناتL3 M1 M2'!$N$5:$Q$21</definedName>
    <definedName name="Enseignants">enseignant!$B$220:$B$274</definedName>
    <definedName name="Jeudi_10a11">Global!$K$96:$N$116</definedName>
    <definedName name="Jeudi_11a12">Global!$O$96:$R$116</definedName>
    <definedName name="Jeudi_12a13">Global!$S$96:$V$116</definedName>
    <definedName name="Jeudi_13a14">Global!$W$96:$Z$116</definedName>
    <definedName name="Jeudi_14a15">Global!$AA$96:$AD$116</definedName>
    <definedName name="Jeudi_15a16">Global!$AE$96:$AH$116</definedName>
    <definedName name="Jeudi_16a17">Global!$AI$96:$AL$116</definedName>
    <definedName name="Jeudi_3L" localSheetId="12">L3_Rattrapage!#REF!</definedName>
    <definedName name="Jeudi_3L" localSheetId="11">M1_rattrapage!#REF!</definedName>
    <definedName name="Jeudi_3L" localSheetId="13">M2_Rattrapage!#REF!</definedName>
    <definedName name="Jeudi_3L">'برنامج الامتحاناتL3 M1 M2'!$D$73:$G$89</definedName>
    <definedName name="Jeudi_8a9" localSheetId="5">#REF!</definedName>
    <definedName name="Jeudi_8a9" localSheetId="4">#REF!</definedName>
    <definedName name="Jeudi_8a9" localSheetId="6">#REF!</definedName>
    <definedName name="Jeudi_8a9" localSheetId="1">#REF!</definedName>
    <definedName name="Jeudi_8a9" localSheetId="2">#REF!</definedName>
    <definedName name="Jeudi_8a9" localSheetId="0">#REF!</definedName>
    <definedName name="Jeudi_8a9" localSheetId="9">Global!$C$96:$F$116</definedName>
    <definedName name="Jeudi_8a9" localSheetId="12">#REF!</definedName>
    <definedName name="Jeudi_8a9" localSheetId="11">#REF!</definedName>
    <definedName name="Jeudi_8a9" localSheetId="13">#REF!</definedName>
    <definedName name="Jeudi_8a9">#REF!</definedName>
    <definedName name="Jeudi_9a10">Global!$G$96:$J$116</definedName>
    <definedName name="Jeudi_M1" localSheetId="12">L3_Rattrapage!#REF!</definedName>
    <definedName name="Jeudi_M1" localSheetId="11">M1_rattrapage!#REF!</definedName>
    <definedName name="Jeudi_M1" localSheetId="13">M2_Rattrapage!#REF!</definedName>
    <definedName name="Jeudi_M1">'برنامج الامتحاناتL3 M1 M2'!$I$73:$L$89</definedName>
    <definedName name="Jeudi_M2" localSheetId="12">L3_Rattrapage!#REF!</definedName>
    <definedName name="Jeudi_M2" localSheetId="11">M1_rattrapage!#REF!</definedName>
    <definedName name="Jeudi_M2" localSheetId="13">M2_Rattrapage!$G$24:$J$32</definedName>
    <definedName name="Jeudi_M2">'برنامج الامتحاناتL3 M1 M2'!$N$73:$Q$89</definedName>
    <definedName name="Jeudi1">'برنامج الامتحانات سنة 2 ليسانس'!$C$54:$G$65</definedName>
    <definedName name="Jeudi2">'برنامج الامتحانات سنة 2 ليسانس'!$I$54:$M$65</definedName>
    <definedName name="Liste_enseignants">'برنامج الحراسة الفردي دفعة 1'!$C$55:$C$154</definedName>
    <definedName name="Listes_enseigants_all">'عدد الحراسات'!$J$3:$J$58</definedName>
    <definedName name="Lundi_10a11">Global!$K$35:$N$50</definedName>
    <definedName name="Lundi_11a12">Global!$O$35:$R$50</definedName>
    <definedName name="Lundi_12a13">Global!$S$35:$V$50</definedName>
    <definedName name="Lundi_13a14">Global!$W$35:$Z$50</definedName>
    <definedName name="Lundi_14a15">Global!$AA$35:$AD$50</definedName>
    <definedName name="Lundi_15a16">Global!$AE$35:$AH$50</definedName>
    <definedName name="Lundi_16a17">Global!$AI$35:$AL$50</definedName>
    <definedName name="Lundi_3L" localSheetId="12">L3_Rattrapage!$D$15:$G$23</definedName>
    <definedName name="Lundi_3L" localSheetId="11">M1_rattrapage!$D$14:$G$22</definedName>
    <definedName name="Lundi_3L" localSheetId="13">M2_Rattrapage!#REF!</definedName>
    <definedName name="Lundi_3L">'برنامج الامتحاناتL3 M1 M2'!$D$22:$G$38</definedName>
    <definedName name="Lundi_8a9" localSheetId="5">#REF!</definedName>
    <definedName name="Lundi_8a9" localSheetId="4">#REF!</definedName>
    <definedName name="Lundi_8a9" localSheetId="6">#REF!</definedName>
    <definedName name="Lundi_8a9" localSheetId="1">#REF!</definedName>
    <definedName name="Lundi_8a9" localSheetId="2">#REF!</definedName>
    <definedName name="Lundi_8a9" localSheetId="0">#REF!</definedName>
    <definedName name="Lundi_8a9" localSheetId="9">Global!$C$35:$F$50</definedName>
    <definedName name="Lundi_8a9" localSheetId="12">#REF!</definedName>
    <definedName name="Lundi_8a9" localSheetId="11">#REF!</definedName>
    <definedName name="Lundi_8a9" localSheetId="13">#REF!</definedName>
    <definedName name="Lundi_8a9">#REF!</definedName>
    <definedName name="Lundi_9a10">Global!$G$35:$J$50</definedName>
    <definedName name="Lundi_M1" localSheetId="12">L3_Rattrapage!$I$15:$L$23</definedName>
    <definedName name="Lundi_M1" localSheetId="11">M1_rattrapage!$I$14:$L$22</definedName>
    <definedName name="Lundi_M1" localSheetId="13">M2_Rattrapage!#REF!</definedName>
    <definedName name="Lundi_M1">'برنامج الامتحاناتL3 M1 M2'!$I$22:$L$38</definedName>
    <definedName name="Lundi_M2" localSheetId="12">L3_Rattrapage!#REF!</definedName>
    <definedName name="Lundi_M2" localSheetId="11">M1_rattrapage!#REF!</definedName>
    <definedName name="Lundi_M2" localSheetId="13">M2_Rattrapage!$G$5:$J$13</definedName>
    <definedName name="Lundi_M2">'برنامج الامتحاناتL3 M1 M2'!$N$22:$Q$38</definedName>
    <definedName name="Lundi1">'برنامج الامتحانات سنة 2 ليسانس'!$C$17:$G$29</definedName>
    <definedName name="Lundi2">'برنامج الامتحانات سنة 2 ليسانس'!$I$17:$M$29</definedName>
    <definedName name="Mardi_10a11">Global!$K$51:$N$71</definedName>
    <definedName name="Mardi_11a12">Global!$O$51:$R$71</definedName>
    <definedName name="Mardi_12a13">Global!$S$51:$V$71</definedName>
    <definedName name="Mardi_13a14">Global!$W$51:$Z$71</definedName>
    <definedName name="Mardi_14a15">Global!$AA$51:$AD$71</definedName>
    <definedName name="Mardi_15a16">Global!$AE$51:$AH$71</definedName>
    <definedName name="Mardi_16a17">Global!$AI$51:$AL$71</definedName>
    <definedName name="Mardi_3L" localSheetId="12">L3_Rattrapage!#REF!</definedName>
    <definedName name="Mardi_3L" localSheetId="11">M1_rattrapage!$D$23:$G$31</definedName>
    <definedName name="Mardi_3L" localSheetId="13">M2_Rattrapage!#REF!</definedName>
    <definedName name="Mardi_3L">'برنامج الامتحاناتL3 M1 M2'!$D$39:$G$55</definedName>
    <definedName name="Mardi_8a9" localSheetId="5">#REF!</definedName>
    <definedName name="Mardi_8a9" localSheetId="4">#REF!</definedName>
    <definedName name="Mardi_8a9" localSheetId="6">#REF!</definedName>
    <definedName name="Mardi_8a9" localSheetId="1">#REF!</definedName>
    <definedName name="Mardi_8a9" localSheetId="2">#REF!</definedName>
    <definedName name="Mardi_8a9" localSheetId="0">#REF!</definedName>
    <definedName name="Mardi_8a9" localSheetId="9">Global!$C$51:$F$71</definedName>
    <definedName name="Mardi_8a9" localSheetId="12">#REF!</definedName>
    <definedName name="Mardi_8a9" localSheetId="11">#REF!</definedName>
    <definedName name="Mardi_8a9" localSheetId="13">#REF!</definedName>
    <definedName name="Mardi_8a9">#REF!</definedName>
    <definedName name="Mardi_9a10">Global!$G$51:$J$71</definedName>
    <definedName name="Mardi_M1" localSheetId="12">L3_Rattrapage!#REF!</definedName>
    <definedName name="Mardi_M1" localSheetId="11">M1_rattrapage!$I$23:$L$31</definedName>
    <definedName name="Mardi_M1" localSheetId="13">M2_Rattrapage!#REF!</definedName>
    <definedName name="Mardi_M1">'برنامج الامتحاناتL3 M1 M2'!$I$39:$L$55</definedName>
    <definedName name="Mardi_M2" localSheetId="12">L3_Rattrapage!#REF!</definedName>
    <definedName name="Mardi_M2" localSheetId="11">M1_rattrapage!#REF!</definedName>
    <definedName name="Mardi_M2" localSheetId="13">M2_Rattrapage!$C$14:$F$23</definedName>
    <definedName name="Mardi_M2">'برنامج الامتحاناتL3 M1 M2'!$N$39:$Q$55</definedName>
    <definedName name="Mardi1">'برنامج الامتحانات سنة 2 ليسانس'!$C$30:$G$41</definedName>
    <definedName name="Mardi2">'برنامج الامتحانات سنة 2 ليسانس'!$I$30:$M$41</definedName>
    <definedName name="Mercredi_10a11">Global!$K$72:$N$95</definedName>
    <definedName name="Mercredi_11a12">Global!$O$72:$R$95</definedName>
    <definedName name="Mercredi_12a13">Global!$S$72:$V$95</definedName>
    <definedName name="Mercredi_13a14">Global!$W$72:$Z$95</definedName>
    <definedName name="Mercredi_14a15">Global!$AA$72:$AD$95</definedName>
    <definedName name="Mercredi_15a16">Global!$AE$72:$AH$95</definedName>
    <definedName name="Mercredi_16a17">Global!$AI$72:$AL$95</definedName>
    <definedName name="Mercredi_3L" localSheetId="12">L3_Rattrapage!$D$24:$G$32</definedName>
    <definedName name="Mercredi_3L" localSheetId="11">M1_rattrapage!#REF!</definedName>
    <definedName name="Mercredi_3L" localSheetId="13">M2_Rattrapage!#REF!</definedName>
    <definedName name="Mercredi_3L">'برنامج الامتحاناتL3 M1 M2'!$D$56:$G$72</definedName>
    <definedName name="Mercredi_8a9" localSheetId="5">#REF!</definedName>
    <definedName name="Mercredi_8a9" localSheetId="4">#REF!</definedName>
    <definedName name="Mercredi_8a9" localSheetId="6">#REF!</definedName>
    <definedName name="Mercredi_8a9" localSheetId="1">#REF!</definedName>
    <definedName name="Mercredi_8a9" localSheetId="2">#REF!</definedName>
    <definedName name="Mercredi_8a9" localSheetId="0">#REF!</definedName>
    <definedName name="Mercredi_8a9" localSheetId="9">Global!$C$72:$F$95</definedName>
    <definedName name="Mercredi_8a9" localSheetId="12">#REF!</definedName>
    <definedName name="Mercredi_8a9" localSheetId="11">#REF!</definedName>
    <definedName name="Mercredi_8a9" localSheetId="13">#REF!</definedName>
    <definedName name="Mercredi_8a9">#REF!</definedName>
    <definedName name="Mercredi_9a10">Global!$G$72:$J$95</definedName>
    <definedName name="Mercredi_M1" localSheetId="12">L3_Rattrapage!$I$24:$L$32</definedName>
    <definedName name="Mercredi_M1" localSheetId="11">M1_rattrapage!#REF!</definedName>
    <definedName name="Mercredi_M1" localSheetId="13">M2_Rattrapage!$C$24:$F$41</definedName>
    <definedName name="Mercredi_M1">'برنامج الامتحاناتL3 M1 M2'!$I$56:$L$72</definedName>
    <definedName name="Mercredi_M2" localSheetId="12">L3_Rattrapage!#REF!</definedName>
    <definedName name="Mercredi_M2" localSheetId="11">M1_rattrapage!#REF!</definedName>
    <definedName name="Mercredi_M2" localSheetId="13">M2_Rattrapage!$G$14:$J$23</definedName>
    <definedName name="Mercredi_M2">'برنامج الامتحاناتL3 M1 M2'!$N$56:$Q$72</definedName>
    <definedName name="Mercredi1">'برنامج الامتحانات سنة 2 ليسانس'!$C$42:$G$53</definedName>
    <definedName name="Mercredi2">'برنامج الامتحانات سنة 2 ليسانس'!$I$42:$M$53</definedName>
    <definedName name="MercrediM2_T2" localSheetId="12">L3_Rattrapage!#REF!</definedName>
    <definedName name="MercrediM2_T2" localSheetId="11">M1_rattrapage!#REF!</definedName>
    <definedName name="MercrediM2_T2" localSheetId="13">M2_Rattrapage!$C$24:$F$32</definedName>
    <definedName name="MercrediM2_T2">'برنامج الامتحاناتL3 M1 M2'!$S$56:$V$72</definedName>
    <definedName name="Samedi_10a11">Global!$K$3:$N$18</definedName>
    <definedName name="Samedi_11a12">Global!$O$3:$R$18</definedName>
    <definedName name="Samedi_12a13">Global!$S$3:$V$18</definedName>
    <definedName name="Samedi_13a14">Global!$W$3:$Z$18</definedName>
    <definedName name="Samedi_14a15">Global!$AA$3:$AD$18</definedName>
    <definedName name="Samedi_15a16">Global!$AE$3:$AH$18</definedName>
    <definedName name="Samedi_16a17">Global!$AI$3:$AL$18</definedName>
    <definedName name="Samedi_8a9" localSheetId="9">Global!$C$3:$F$18</definedName>
    <definedName name="Samedi_9a10">Global!$G$3:$J$18</definedName>
    <definedName name="Samedi_L3" localSheetId="12">L3_Rattrapage!#REF!</definedName>
    <definedName name="Samedi_L3" localSheetId="11">M1_rattrapage!#REF!</definedName>
    <definedName name="Samedi_L3" localSheetId="13">M2_Rattrapage!#REF!</definedName>
    <definedName name="Samedi_L3">'برنامج الامتحاناتL3 M1 M2'!$D$90:$G$106</definedName>
    <definedName name="Samedi_M1" localSheetId="12">L3_Rattrapage!#REF!</definedName>
    <definedName name="Samedi_M1" localSheetId="11">M1_rattrapage!#REF!</definedName>
    <definedName name="Samedi_M1" localSheetId="13">M2_Rattrapage!#REF!</definedName>
    <definedName name="Samedi_M1">'برنامج الامتحاناتL3 M1 M2'!$I$90:$L$106</definedName>
    <definedName name="Samedi_M2" localSheetId="12">L3_Rattrapage!#REF!</definedName>
    <definedName name="Samedi_M2" localSheetId="11">M1_rattrapage!#REF!</definedName>
    <definedName name="Samedi_M2" localSheetId="13">M2_Rattrapage!#REF!</definedName>
    <definedName name="Samedi_M2">'برنامج الامتحاناتL3 M1 M2'!$N$90:$Q$106</definedName>
    <definedName name="Vague_1GM">'برنامج الامتحانات سنة 2 ليسانس'!$C$5:$C$65</definedName>
    <definedName name="Vague2_GM1" localSheetId="12">L3_Rattrapage!$D$5:$D$32</definedName>
    <definedName name="Vague2_GM1" localSheetId="11">M1_rattrapage!$D$5:$D$31</definedName>
    <definedName name="Vague2_GM1" localSheetId="13">M2_Rattrapage!#REF!</definedName>
    <definedName name="Vague2_GM1">'برنامج الامتحاناتL3 M1 M2'!$D$5:$D$89</definedName>
    <definedName name="Vague2_GM2" localSheetId="12">L3_Rattrapage!$I$5:$I$32</definedName>
    <definedName name="Vague2_GM2" localSheetId="11">M1_rattrapage!$I$5:$I$31</definedName>
    <definedName name="Vague2_GM2" localSheetId="13">M2_Rattrapage!$C$5:$C$41</definedName>
    <definedName name="Vague2_GM2">'برنامج الامتحاناتL3 M1 M2'!$I$5:$I$89</definedName>
    <definedName name="Vague2_GM3" localSheetId="12">L3_Rattrapage!#REF!</definedName>
    <definedName name="Vague2_GM3" localSheetId="11">M1_rattrapage!#REF!</definedName>
    <definedName name="Vague2_GM3" localSheetId="13">M2_Rattrapage!$G$5:$G$41</definedName>
    <definedName name="Vague2_GM3">'برنامج الامتحاناتL3 M1 M2'!$N$5:$N$89</definedName>
    <definedName name="_xlnm.Print_Area" localSheetId="10">enseignant!$A$1:$AB$28</definedName>
    <definedName name="_xlnm.Print_Area" localSheetId="16">'برنامج الحراسة الفردي دفعة 1'!$B$1:$I$14</definedName>
    <definedName name="_xlnm.Print_Area" localSheetId="17">'برنامج الحراسة الفردي دفعة 2'!$A$1:$I$17</definedName>
    <definedName name="يييييي" localSheetId="5">#REF!</definedName>
    <definedName name="يييييي" localSheetId="4">#REF!</definedName>
    <definedName name="يييييي" localSheetId="6">#REF!</definedName>
  </definedNames>
  <calcPr calcId="162913"/>
  <fileRecoveryPr autoRecover="0"/>
</workbook>
</file>

<file path=xl/calcChain.xml><?xml version="1.0" encoding="utf-8"?>
<calcChain xmlns="http://schemas.openxmlformats.org/spreadsheetml/2006/main">
  <c r="B12" i="35" l="1"/>
  <c r="C14" i="35"/>
  <c r="D14" i="35"/>
  <c r="E14" i="35"/>
  <c r="F14" i="35"/>
  <c r="G14" i="35"/>
  <c r="H14" i="35"/>
  <c r="A12" i="35" l="1"/>
  <c r="K49" i="33"/>
  <c r="M49" i="33"/>
  <c r="D10" i="35"/>
  <c r="F10" i="35"/>
  <c r="H10" i="35"/>
  <c r="N49" i="33" l="1"/>
  <c r="C13" i="35"/>
  <c r="C12" i="35"/>
  <c r="C11" i="35"/>
  <c r="C10" i="35"/>
  <c r="C9" i="35"/>
  <c r="D13" i="35"/>
  <c r="D12" i="35"/>
  <c r="D11" i="35"/>
  <c r="D9" i="35"/>
  <c r="E13" i="35"/>
  <c r="E12" i="35"/>
  <c r="E11" i="35"/>
  <c r="E10" i="35"/>
  <c r="E9" i="35"/>
  <c r="F13" i="35"/>
  <c r="F12" i="35"/>
  <c r="F11" i="35"/>
  <c r="F9" i="35"/>
  <c r="G13" i="35"/>
  <c r="G12" i="35"/>
  <c r="G11" i="35"/>
  <c r="G10" i="35"/>
  <c r="H13" i="35"/>
  <c r="H12" i="35"/>
  <c r="H11" i="35"/>
  <c r="G9" i="35"/>
  <c r="H9" i="35"/>
  <c r="B15" i="35"/>
  <c r="M5" i="33"/>
  <c r="M6" i="33"/>
  <c r="M7" i="33"/>
  <c r="M8" i="33"/>
  <c r="M9" i="33"/>
  <c r="M10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" i="33"/>
  <c r="K5" i="33"/>
  <c r="K6" i="33"/>
  <c r="K7" i="33"/>
  <c r="K8" i="33"/>
  <c r="K9" i="33"/>
  <c r="K10" i="33"/>
  <c r="K11" i="33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" i="33"/>
  <c r="C6" i="30"/>
  <c r="D6" i="30"/>
  <c r="C7" i="30"/>
  <c r="D7" i="30"/>
  <c r="E7" i="30"/>
  <c r="B12" i="30"/>
  <c r="E10" i="30"/>
  <c r="D10" i="30"/>
  <c r="C10" i="30"/>
  <c r="E9" i="30"/>
  <c r="D9" i="30"/>
  <c r="C9" i="30"/>
  <c r="I8" i="30"/>
  <c r="H8" i="30"/>
  <c r="G8" i="30"/>
  <c r="E8" i="30"/>
  <c r="D8" i="30"/>
  <c r="C8" i="30"/>
  <c r="I7" i="30"/>
  <c r="H7" i="30"/>
  <c r="G7" i="30"/>
  <c r="E6" i="30"/>
  <c r="AB21" i="10"/>
  <c r="AB20" i="10"/>
  <c r="AB19" i="10"/>
  <c r="AB18" i="10"/>
  <c r="AB17" i="10"/>
  <c r="AB16" i="10"/>
  <c r="AA21" i="10"/>
  <c r="AA20" i="10"/>
  <c r="AA19" i="10"/>
  <c r="AA18" i="10"/>
  <c r="AA17" i="10"/>
  <c r="AA16" i="10"/>
  <c r="Z21" i="10"/>
  <c r="Z20" i="10"/>
  <c r="Z19" i="10"/>
  <c r="Z18" i="10"/>
  <c r="Z17" i="10"/>
  <c r="Z16" i="10"/>
  <c r="Y21" i="10"/>
  <c r="Y20" i="10"/>
  <c r="Y19" i="10"/>
  <c r="Y18" i="10"/>
  <c r="Y17" i="10"/>
  <c r="Y16" i="10"/>
  <c r="X21" i="10"/>
  <c r="X20" i="10"/>
  <c r="X19" i="10"/>
  <c r="X18" i="10"/>
  <c r="X17" i="10"/>
  <c r="X16" i="10"/>
  <c r="W21" i="10"/>
  <c r="W20" i="10"/>
  <c r="W19" i="10"/>
  <c r="W18" i="10"/>
  <c r="W17" i="10"/>
  <c r="W16" i="10"/>
  <c r="V21" i="10"/>
  <c r="V20" i="10"/>
  <c r="V19" i="10"/>
  <c r="V18" i="10"/>
  <c r="V17" i="10"/>
  <c r="V16" i="10"/>
  <c r="U21" i="10"/>
  <c r="U20" i="10"/>
  <c r="U19" i="10"/>
  <c r="U18" i="10"/>
  <c r="U17" i="10"/>
  <c r="U16" i="10"/>
  <c r="T21" i="10"/>
  <c r="T20" i="10"/>
  <c r="T19" i="10"/>
  <c r="T18" i="10"/>
  <c r="T17" i="10"/>
  <c r="T16" i="10"/>
  <c r="S21" i="10"/>
  <c r="S20" i="10"/>
  <c r="S19" i="10"/>
  <c r="S18" i="10"/>
  <c r="S17" i="10"/>
  <c r="S16" i="10"/>
  <c r="R21" i="10"/>
  <c r="R20" i="10"/>
  <c r="R19" i="10"/>
  <c r="R18" i="10"/>
  <c r="R17" i="10"/>
  <c r="R16" i="10"/>
  <c r="Q21" i="10"/>
  <c r="Q20" i="10"/>
  <c r="Q19" i="10"/>
  <c r="Q18" i="10"/>
  <c r="Q17" i="10"/>
  <c r="Q16" i="10"/>
  <c r="P21" i="10"/>
  <c r="P20" i="10"/>
  <c r="P19" i="10"/>
  <c r="P18" i="10"/>
  <c r="P17" i="10"/>
  <c r="P16" i="10"/>
  <c r="O21" i="10"/>
  <c r="O20" i="10"/>
  <c r="O19" i="10"/>
  <c r="O18" i="10"/>
  <c r="O17" i="10"/>
  <c r="O16" i="10"/>
  <c r="N21" i="10"/>
  <c r="N20" i="10"/>
  <c r="N19" i="10"/>
  <c r="N18" i="10"/>
  <c r="N17" i="10"/>
  <c r="N16" i="10"/>
  <c r="M21" i="10"/>
  <c r="M20" i="10"/>
  <c r="M19" i="10"/>
  <c r="M18" i="10"/>
  <c r="M17" i="10"/>
  <c r="M16" i="10"/>
  <c r="L21" i="10"/>
  <c r="L20" i="10"/>
  <c r="L19" i="10"/>
  <c r="L18" i="10"/>
  <c r="L17" i="10"/>
  <c r="L16" i="10"/>
  <c r="K21" i="10"/>
  <c r="K20" i="10"/>
  <c r="K19" i="10"/>
  <c r="K18" i="10"/>
  <c r="K17" i="10"/>
  <c r="K16" i="10"/>
  <c r="J21" i="10"/>
  <c r="J20" i="10"/>
  <c r="J19" i="10"/>
  <c r="J18" i="10"/>
  <c r="J17" i="10"/>
  <c r="J16" i="10"/>
  <c r="I21" i="10"/>
  <c r="I20" i="10"/>
  <c r="I19" i="10"/>
  <c r="I18" i="10"/>
  <c r="I17" i="10"/>
  <c r="I16" i="10"/>
  <c r="H21" i="10"/>
  <c r="H20" i="10"/>
  <c r="H19" i="10"/>
  <c r="H18" i="10"/>
  <c r="H17" i="10"/>
  <c r="H16" i="10"/>
  <c r="G21" i="10"/>
  <c r="G20" i="10"/>
  <c r="G19" i="10"/>
  <c r="G18" i="10"/>
  <c r="G17" i="10"/>
  <c r="G16" i="10"/>
  <c r="F21" i="10"/>
  <c r="F20" i="10"/>
  <c r="F19" i="10"/>
  <c r="F18" i="10"/>
  <c r="F17" i="10"/>
  <c r="F16" i="10"/>
  <c r="E21" i="10"/>
  <c r="E20" i="10"/>
  <c r="E19" i="10"/>
  <c r="E18" i="10"/>
  <c r="E17" i="10"/>
  <c r="E16" i="10"/>
  <c r="D21" i="10"/>
  <c r="C21" i="10"/>
  <c r="B21" i="10"/>
  <c r="D20" i="10"/>
  <c r="C20" i="10"/>
  <c r="B20" i="10"/>
  <c r="D19" i="10"/>
  <c r="C19" i="10"/>
  <c r="B19" i="10"/>
  <c r="C16" i="10"/>
  <c r="D18" i="10"/>
  <c r="C18" i="10"/>
  <c r="B18" i="10"/>
  <c r="D17" i="10"/>
  <c r="C17" i="10"/>
  <c r="B17" i="10"/>
  <c r="D16" i="10"/>
  <c r="B16" i="10"/>
  <c r="N47" i="33" l="1"/>
  <c r="N45" i="33"/>
  <c r="N43" i="33"/>
  <c r="N41" i="33"/>
  <c r="N39" i="33"/>
  <c r="N37" i="33"/>
  <c r="N35" i="33"/>
  <c r="N33" i="33"/>
  <c r="N31" i="33"/>
  <c r="N29" i="33"/>
  <c r="N27" i="33"/>
  <c r="N25" i="33"/>
  <c r="N23" i="33"/>
  <c r="N21" i="33"/>
  <c r="N19" i="33"/>
  <c r="N17" i="33"/>
  <c r="N15" i="33"/>
  <c r="N13" i="33"/>
  <c r="N11" i="33"/>
  <c r="N9" i="33"/>
  <c r="N48" i="33"/>
  <c r="N46" i="33"/>
  <c r="N44" i="33"/>
  <c r="N42" i="33"/>
  <c r="N40" i="33"/>
  <c r="N38" i="33"/>
  <c r="N36" i="33"/>
  <c r="N34" i="33"/>
  <c r="N32" i="33"/>
  <c r="N30" i="33"/>
  <c r="N28" i="33"/>
  <c r="N26" i="33"/>
  <c r="N24" i="33"/>
  <c r="N22" i="33"/>
  <c r="N20" i="33"/>
  <c r="N18" i="33"/>
  <c r="N16" i="33"/>
  <c r="N14" i="33"/>
  <c r="N12" i="33"/>
  <c r="N10" i="33"/>
  <c r="N8" i="33"/>
  <c r="N7" i="33"/>
  <c r="N6" i="33"/>
  <c r="N4" i="33"/>
  <c r="N5" i="33"/>
</calcChain>
</file>

<file path=xl/sharedStrings.xml><?xml version="1.0" encoding="utf-8"?>
<sst xmlns="http://schemas.openxmlformats.org/spreadsheetml/2006/main" count="5861" uniqueCount="514">
  <si>
    <t>Module</t>
  </si>
  <si>
    <t>Enseignant</t>
  </si>
  <si>
    <t>Gr</t>
  </si>
  <si>
    <t>Salle</t>
  </si>
  <si>
    <t>L3 Metallurgie</t>
  </si>
  <si>
    <t>Samedi</t>
  </si>
  <si>
    <t>Dimanche</t>
  </si>
  <si>
    <t>Lundi</t>
  </si>
  <si>
    <t>L3 Construction</t>
  </si>
  <si>
    <t>L3 Energétique</t>
  </si>
  <si>
    <t>Mardi</t>
  </si>
  <si>
    <t>Mercredi</t>
  </si>
  <si>
    <t>Jeudi</t>
  </si>
  <si>
    <t>8h00-9h00</t>
  </si>
  <si>
    <t>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</si>
  <si>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</si>
  <si>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</si>
  <si>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</si>
  <si>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</si>
  <si>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</si>
  <si>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</si>
  <si>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</si>
  <si>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</si>
  <si>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Environnement et dev. Durable</t>
  </si>
  <si>
    <t>N.Moummi</t>
  </si>
  <si>
    <t>EAD</t>
  </si>
  <si>
    <t>M1 Metallurgie</t>
  </si>
  <si>
    <t>M1 Construction</t>
  </si>
  <si>
    <t>M1 Energétique</t>
  </si>
  <si>
    <t>M2 Metallurgie</t>
  </si>
  <si>
    <t>M2 Construction</t>
  </si>
  <si>
    <t>M2 Energétique</t>
  </si>
  <si>
    <t>Gestion des entreprises</t>
  </si>
  <si>
    <t>Panier au choix 1</t>
  </si>
  <si>
    <t>Panier au choix 2</t>
  </si>
  <si>
    <t>M.Athmani</t>
  </si>
  <si>
    <t>Normalisation en métallurgie</t>
  </si>
  <si>
    <t>A.Boulegroune</t>
  </si>
  <si>
    <t>Matériaux non métalliques</t>
  </si>
  <si>
    <t>L.Sedira</t>
  </si>
  <si>
    <t>Asservissement et regulation</t>
  </si>
  <si>
    <t>Maintenance</t>
  </si>
  <si>
    <t>A.Aliouali</t>
  </si>
  <si>
    <t>Elements de machines</t>
  </si>
  <si>
    <t>1-2-3-4</t>
  </si>
  <si>
    <t>Z.Boumerzoug</t>
  </si>
  <si>
    <t>Anglais technique et terminologie</t>
  </si>
  <si>
    <t>Microscopie électronique et tech d'observation</t>
  </si>
  <si>
    <t>A.Beggar</t>
  </si>
  <si>
    <t>Informatique</t>
  </si>
  <si>
    <t>M.N.Amrane</t>
  </si>
  <si>
    <t>S.Guerbai</t>
  </si>
  <si>
    <t>Panier au choix 1 CM</t>
  </si>
  <si>
    <t>Panier au choix 1 ENRG</t>
  </si>
  <si>
    <t>N.Chouchene</t>
  </si>
  <si>
    <t>Panier au choix 2 ENRG</t>
  </si>
  <si>
    <t>Matière au choix</t>
  </si>
  <si>
    <t>A.Benchabane</t>
  </si>
  <si>
    <t>Recherche doc. et conception de mém</t>
  </si>
  <si>
    <t>S:18</t>
  </si>
  <si>
    <t>S:19</t>
  </si>
  <si>
    <t>H.Hadef</t>
  </si>
  <si>
    <t>Méthodes analy et de caract (TP)</t>
  </si>
  <si>
    <t>LAB</t>
  </si>
  <si>
    <t>Méthodes analy et de caract (CRS)</t>
  </si>
  <si>
    <t>Transformation de phases (TD)</t>
  </si>
  <si>
    <t>Transformation de phases (CRS)</t>
  </si>
  <si>
    <t>S.Messaoudi</t>
  </si>
  <si>
    <t>Métallurgie physique 1 (CRS)</t>
  </si>
  <si>
    <t>Métallurgie physique 1 (TD)</t>
  </si>
  <si>
    <t>Radiocristallographie (CRS)</t>
  </si>
  <si>
    <t>Métallurgie physique 1 (TP)</t>
  </si>
  <si>
    <t>Radiocristallographie (TP)</t>
  </si>
  <si>
    <t>Élaboration des mét. Fer. (CRS)</t>
  </si>
  <si>
    <t>Transfert chal. et de mas (CRS)</t>
  </si>
  <si>
    <t>M.Zellouf</t>
  </si>
  <si>
    <t>M.Djellab</t>
  </si>
  <si>
    <t>Transfert chal. et de mas (TD)</t>
  </si>
  <si>
    <t>Comportements méc. Mét. et all. (CRS</t>
  </si>
  <si>
    <t>Comportements méc. Mét. et all. (TD)</t>
  </si>
  <si>
    <t>Plasticité &amp; endommagement des mét. (CRS)</t>
  </si>
  <si>
    <t>Plasticité &amp; endommagement des mét. (TD)</t>
  </si>
  <si>
    <t>TP Transfert chal. et de mas</t>
  </si>
  <si>
    <t>Propriétés méc. des métaux (CRS)</t>
  </si>
  <si>
    <t>Métallurgie du soudage et contrôles (CRS)</t>
  </si>
  <si>
    <t>S:04</t>
  </si>
  <si>
    <t>Métallurgie du soudage et contrôles (TD)</t>
  </si>
  <si>
    <t>TP Métallurgie du soudage et contrôles</t>
  </si>
  <si>
    <t>H.Bentrah</t>
  </si>
  <si>
    <t>Physico-chimie des surfaces (CRS)</t>
  </si>
  <si>
    <t>Physico-chimie des surfaces (TD)</t>
  </si>
  <si>
    <t>Métaux et alliages non ferreux (CRS)</t>
  </si>
  <si>
    <t>Métaux et alliages non ferreux (TP)</t>
  </si>
  <si>
    <t>Théorie des processus métal. (CRS)</t>
  </si>
  <si>
    <t>Théorie des processus métal. (TD)</t>
  </si>
  <si>
    <t>Théorie des processus métal. (TP)</t>
  </si>
  <si>
    <t>Electrométallurgie de l’acier &amp; ferroalliages (CRS)</t>
  </si>
  <si>
    <t>Electrométallurgie de l’acier &amp; ferroalliages (TD)</t>
  </si>
  <si>
    <t>Matériaux innovants (CRS)</t>
  </si>
  <si>
    <t>H.Benzine</t>
  </si>
  <si>
    <t>Matériaux innovants (TD)</t>
  </si>
  <si>
    <t>Mise en forme des métaux (CRS)</t>
  </si>
  <si>
    <t>Mise en forme des métaux (TP)</t>
  </si>
  <si>
    <t>Matériaux non métalliques (CRS)</t>
  </si>
  <si>
    <t>Matériaux non métalliques (TD)</t>
  </si>
  <si>
    <t>Dynamique des machines tournantes (CRS)</t>
  </si>
  <si>
    <t>Matériaux (CRS)</t>
  </si>
  <si>
    <t>G1</t>
  </si>
  <si>
    <t>G2</t>
  </si>
  <si>
    <t>G3</t>
  </si>
  <si>
    <t>Matériaux composites (CRS)</t>
  </si>
  <si>
    <t>G 1-2-3</t>
  </si>
  <si>
    <t>Charpente métallique (CRS)</t>
  </si>
  <si>
    <t>N.Chadli</t>
  </si>
  <si>
    <t>M.S.Chebah</t>
  </si>
  <si>
    <t>Mecanique de la rupture (CRS)</t>
  </si>
  <si>
    <t>Bureau des méthodes (CRS)</t>
  </si>
  <si>
    <t>L.Baci</t>
  </si>
  <si>
    <t>Turbomachine (CRS)</t>
  </si>
  <si>
    <t>A.Moummi</t>
  </si>
  <si>
    <t>Echangeurs de chaleur (CRS)</t>
  </si>
  <si>
    <t>Machines thermiques (CRS)</t>
  </si>
  <si>
    <t>G4</t>
  </si>
  <si>
    <t>K.Aoues</t>
  </si>
  <si>
    <t>Moteurs à comb. int. Approfondi (CRS)</t>
  </si>
  <si>
    <t>Instrumentation et mesures (CRS)</t>
  </si>
  <si>
    <t>N.Boultif</t>
  </si>
  <si>
    <t>Cryogénie (CRS)</t>
  </si>
  <si>
    <t>K.Mefteh</t>
  </si>
  <si>
    <t>Optimisation (CRS)</t>
  </si>
  <si>
    <t>Mecanique de propulsion (CRS)</t>
  </si>
  <si>
    <t>A.Benmachiche</t>
  </si>
  <si>
    <t>CFD et logiciels (CRS)</t>
  </si>
  <si>
    <t>8h00-09h00</t>
  </si>
  <si>
    <t>Mécanique analytique (CRS)</t>
  </si>
  <si>
    <t>B.Guerira</t>
  </si>
  <si>
    <t>Mécanique analytique (TD)</t>
  </si>
  <si>
    <t>Math 3 (CRS)</t>
  </si>
  <si>
    <t>Amphi 2</t>
  </si>
  <si>
    <t>F.Chouia</t>
  </si>
  <si>
    <t>Lab</t>
  </si>
  <si>
    <t>G5</t>
  </si>
  <si>
    <t>G6</t>
  </si>
  <si>
    <t xml:space="preserve">TP Ondes et vibrations </t>
  </si>
  <si>
    <t>Probabilités et statistiques (CRS)</t>
  </si>
  <si>
    <t>Hassouna</t>
  </si>
  <si>
    <t>Ondes et vibration (CRS)</t>
  </si>
  <si>
    <t>Y.Djebloune</t>
  </si>
  <si>
    <t>Mecanique rationnelle (CRS)</t>
  </si>
  <si>
    <t>T.Masri</t>
  </si>
  <si>
    <t>Mecanique des fluides (CRS)</t>
  </si>
  <si>
    <t>Mhamedi</t>
  </si>
  <si>
    <t>F.Chaabane</t>
  </si>
  <si>
    <t>Technologie de Base (CRS)</t>
  </si>
  <si>
    <t>A.Labed</t>
  </si>
  <si>
    <t>Métrologie (CRS)</t>
  </si>
  <si>
    <t>الدراسة عن بعد (ابتداءا من 2020/12/01)</t>
  </si>
  <si>
    <t>الدراسة حضوريا (ابتداءا من 2020/12/15)</t>
  </si>
  <si>
    <t>Propriétés méc. des métaux (TP)</t>
  </si>
  <si>
    <t>Amphi 3</t>
  </si>
  <si>
    <t>Mecanique des milieux coninus (CRS)</t>
  </si>
  <si>
    <t>M.Hecini</t>
  </si>
  <si>
    <t>Resistance des matériaux avanc (CRS)</t>
  </si>
  <si>
    <t>N.Drias</t>
  </si>
  <si>
    <t>Moteurs à combustion interne (CRS)</t>
  </si>
  <si>
    <t>A.Benarfaoui</t>
  </si>
  <si>
    <t>Automatisation des systèmes ind. (CRS)</t>
  </si>
  <si>
    <t>A.Saadoune</t>
  </si>
  <si>
    <t>Mecanique des fluides app. (CRS</t>
  </si>
  <si>
    <t>B.Nine</t>
  </si>
  <si>
    <t>Mécanique des fluides appr. (CRS)</t>
  </si>
  <si>
    <t>C.Mahboub</t>
  </si>
  <si>
    <t>Méthodes numérique (CRS)</t>
  </si>
  <si>
    <t>Transfert de chaleur et de masse app. (CRS)</t>
  </si>
  <si>
    <t>F.Z.Lemmadi</t>
  </si>
  <si>
    <t>Matériaux (TD)</t>
  </si>
  <si>
    <t>S:01</t>
  </si>
  <si>
    <t>S:02</t>
  </si>
  <si>
    <t>S:03</t>
  </si>
  <si>
    <t>Matériaux composites (TD)</t>
  </si>
  <si>
    <t>Dynamique des machines tournantes (TD)</t>
  </si>
  <si>
    <t>Mecanique de la rupture (TD)</t>
  </si>
  <si>
    <t>Logiciels de simulation numérique (TP)</t>
  </si>
  <si>
    <t>S:34</t>
  </si>
  <si>
    <t>Turbomachine (TP)</t>
  </si>
  <si>
    <t>Bureau des méthodes (TP)</t>
  </si>
  <si>
    <t>S:Sisco</t>
  </si>
  <si>
    <t>Hall Tech</t>
  </si>
  <si>
    <t>Hall tech</t>
  </si>
  <si>
    <t>TP Optimisation</t>
  </si>
  <si>
    <t>Méthodes numérique (TD)</t>
  </si>
  <si>
    <t>Mécanique des fluides appr. (TD)</t>
  </si>
  <si>
    <t>S:27</t>
  </si>
  <si>
    <t>S:28</t>
  </si>
  <si>
    <t>S:29</t>
  </si>
  <si>
    <t>S:30</t>
  </si>
  <si>
    <t>CFD et logiciels (TP)</t>
  </si>
  <si>
    <t>S:05</t>
  </si>
  <si>
    <t>S:07</t>
  </si>
  <si>
    <t>S:06</t>
  </si>
  <si>
    <t>G01</t>
  </si>
  <si>
    <t>Cryogénie (TD)</t>
  </si>
  <si>
    <t>Panier au choix 2 CM (Maintenance)</t>
  </si>
  <si>
    <t xml:space="preserve"> TP Echangeurs de chaleur</t>
  </si>
  <si>
    <t>A.Moummi/Doctorant</t>
  </si>
  <si>
    <t>Echangeurs de chaleur (TD)</t>
  </si>
  <si>
    <t>Moteurs à comb. int. Approfondi (TD)</t>
  </si>
  <si>
    <t>Mecanique de propulsion (TD)</t>
  </si>
  <si>
    <t>Mecanique des milieux coninus (TD)</t>
  </si>
  <si>
    <t>S:13</t>
  </si>
  <si>
    <t>S:14</t>
  </si>
  <si>
    <t>S:15</t>
  </si>
  <si>
    <t>S:16</t>
  </si>
  <si>
    <t>G3/G4</t>
  </si>
  <si>
    <t>Automatisation des systèmes ind. (TP)</t>
  </si>
  <si>
    <t>G1/G2</t>
  </si>
  <si>
    <t>Resistance des matériaux avanc (TD)</t>
  </si>
  <si>
    <t>Moteurs à combustion interne (TD)</t>
  </si>
  <si>
    <t>Mecanique des fluides app. (TD)</t>
  </si>
  <si>
    <t>TP RDM/MDF</t>
  </si>
  <si>
    <t>G2/G4</t>
  </si>
  <si>
    <t>G4/G2</t>
  </si>
  <si>
    <t>TP MDF/RDM</t>
  </si>
  <si>
    <t>Drias/Chouchene</t>
  </si>
  <si>
    <t>Chouchene/Drias</t>
  </si>
  <si>
    <t>G1/G3</t>
  </si>
  <si>
    <t>G3/G1</t>
  </si>
  <si>
    <t>Technique de fabrication conv. Et avancées (CRS)</t>
  </si>
  <si>
    <t xml:space="preserve">TP Technique de fabrication conv. Et avancées </t>
  </si>
  <si>
    <t>G1/G4</t>
  </si>
  <si>
    <t>G4/G1</t>
  </si>
  <si>
    <t>G2/G3</t>
  </si>
  <si>
    <t>G3/G2</t>
  </si>
  <si>
    <t>Machines thermiques (TD)</t>
  </si>
  <si>
    <t>Transfert de chaleur et de masse app. (TD)</t>
  </si>
  <si>
    <t xml:space="preserve">TP Méthodes numérique </t>
  </si>
  <si>
    <t>K.Mefteh/Doctorant</t>
  </si>
  <si>
    <t>TP Instrumentation et mesures</t>
  </si>
  <si>
    <t>TP MDF</t>
  </si>
  <si>
    <t>N.chouchene</t>
  </si>
  <si>
    <t>TP Machine thermiques</t>
  </si>
  <si>
    <t>G2/G1</t>
  </si>
  <si>
    <t>G4/G3</t>
  </si>
  <si>
    <t>TP Ondes et vibrations</t>
  </si>
  <si>
    <t>G5/G6</t>
  </si>
  <si>
    <t>Lab GE</t>
  </si>
  <si>
    <t>Mecanique rationnelle (TD)</t>
  </si>
  <si>
    <t>Dessin technique</t>
  </si>
  <si>
    <t>Math 3 (TD)</t>
  </si>
  <si>
    <t>A.Moummi/Doctorant Aouissi</t>
  </si>
  <si>
    <t>Ondes et vibration (TD)</t>
  </si>
  <si>
    <t xml:space="preserve"> TP Informatique 3</t>
  </si>
  <si>
    <t xml:space="preserve">Probabilités et statistiques </t>
  </si>
  <si>
    <t>Probabilités et statistiques (TD)</t>
  </si>
  <si>
    <t>Mecanique des fluides (TD)</t>
  </si>
  <si>
    <t>H.Djemai</t>
  </si>
  <si>
    <t>الدراسة حضوريا</t>
  </si>
  <si>
    <t>الدراسة عن بعد</t>
  </si>
  <si>
    <t>Amphi 2 Archi</t>
  </si>
  <si>
    <t>Amphi 1 Archi</t>
  </si>
  <si>
    <t>N.Belghar</t>
  </si>
  <si>
    <t>Transfert de chaleur</t>
  </si>
  <si>
    <t>Résistance des matériaux 2 (CRS)</t>
  </si>
  <si>
    <t>Turbomachine 1 (CRS)</t>
  </si>
  <si>
    <t>Conversion d'energie (CRS)</t>
  </si>
  <si>
    <t>Mesure et instrumentation</t>
  </si>
  <si>
    <t>Enseigant</t>
  </si>
  <si>
    <t>Elasticité (CRS)</t>
  </si>
  <si>
    <t>Amphi 3 Bloc Megherbi</t>
  </si>
  <si>
    <t>Construction Mecanique (CRS)</t>
  </si>
  <si>
    <t>M.Benmachiche</t>
  </si>
  <si>
    <t>M.Tour</t>
  </si>
  <si>
    <t>N.Remili</t>
  </si>
  <si>
    <t>Amphi 1</t>
  </si>
  <si>
    <t>Transfert de chaleur (TD)</t>
  </si>
  <si>
    <t>Turbomachine 1 (TD)</t>
  </si>
  <si>
    <t>TP Conversion d'energie</t>
  </si>
  <si>
    <t>TP Turbomachine 1</t>
  </si>
  <si>
    <t>Conversion d'energie (TD)</t>
  </si>
  <si>
    <t>TP Transfert de chaleur</t>
  </si>
  <si>
    <t>Mécanique des fluides (TD)</t>
  </si>
  <si>
    <t>TP Mesure et instumentation</t>
  </si>
  <si>
    <t>Bureau des méthodes (TP)/ Logiciels de simulation numérique (TP)</t>
  </si>
  <si>
    <t>L.Baci/L.Sedira</t>
  </si>
  <si>
    <t>S:Sisco/S:34</t>
  </si>
  <si>
    <t xml:space="preserve"> TP Echangeurs de chaleur/ TP Optimisation</t>
  </si>
  <si>
    <t>A.Moummi/Doctorant Kethiri/K.Mefteh</t>
  </si>
  <si>
    <t>Hall Tech/S:34</t>
  </si>
  <si>
    <t>Dessin industriel TP</t>
  </si>
  <si>
    <t>CFAO</t>
  </si>
  <si>
    <t>Résistance des matériaux 2 (TD)</t>
  </si>
  <si>
    <t>Elasticité (TD)</t>
  </si>
  <si>
    <t>Construction Mecanique</t>
  </si>
  <si>
    <t>TP Mesure et instrumentation</t>
  </si>
  <si>
    <t>K.Zeghdoudi</t>
  </si>
  <si>
    <t>MET</t>
  </si>
  <si>
    <t xml:space="preserve">Biskra le : </t>
  </si>
  <si>
    <t>Chef de département</t>
  </si>
  <si>
    <t>Universite Mohamed khider Biskra</t>
  </si>
  <si>
    <t>Département de Génie Mécanique</t>
  </si>
  <si>
    <t>Faculté des Sciences et de la Technologie</t>
  </si>
  <si>
    <t>Emploi du temps</t>
  </si>
  <si>
    <t>Année universitaire : 2020/2021</t>
  </si>
  <si>
    <t>Semestre 1</t>
  </si>
  <si>
    <t>S:05 Bloc Meghrbi</t>
  </si>
  <si>
    <t>S:06 Bloc Meghrbi</t>
  </si>
  <si>
    <t>S:07 Bloc Meghrbi</t>
  </si>
  <si>
    <t>S:08 Bloc Meghrbi</t>
  </si>
  <si>
    <t>Construction Mecanique (TD)</t>
  </si>
  <si>
    <t>Met</t>
  </si>
  <si>
    <t>TP Métrologie</t>
  </si>
  <si>
    <t>S.Guerbai/H.Djehara</t>
  </si>
  <si>
    <t>A.Moummi/Doctorant /S.Guerbai</t>
  </si>
  <si>
    <t>TP Echangeurs de chaleur</t>
  </si>
  <si>
    <t>جامعة محمد خيذر بسكرة</t>
  </si>
  <si>
    <t>كلية العلوم و التكنولوجيا</t>
  </si>
  <si>
    <t>قسم الهندسة الميكانيكية</t>
  </si>
  <si>
    <t>التوزيع الزمني للسنة الجامعية  2021/2020</t>
  </si>
  <si>
    <t>السداسي : 3</t>
  </si>
  <si>
    <t>الاختصاص : طاقوية</t>
  </si>
  <si>
    <t>الاختصاص : هندسة التعدين</t>
  </si>
  <si>
    <t>الاختصاص : انشاء ميكانيكي</t>
  </si>
  <si>
    <t>السداسي : 1</t>
  </si>
  <si>
    <t>سنة اولى ماستر</t>
  </si>
  <si>
    <t>سنة ثانية ماستر</t>
  </si>
  <si>
    <t xml:space="preserve">10h00 - 11h00 </t>
  </si>
  <si>
    <t>Enseiganants</t>
  </si>
  <si>
    <t>Responsable de Module</t>
  </si>
  <si>
    <t xml:space="preserve">Groupe </t>
  </si>
  <si>
    <t>Lieu</t>
  </si>
  <si>
    <t xml:space="preserve">14h30 - 15h30 </t>
  </si>
  <si>
    <t>Dimanche 28/02/2021</t>
  </si>
  <si>
    <t>Lundi 01/03/2021</t>
  </si>
  <si>
    <t>Mardi 02/03/2021</t>
  </si>
  <si>
    <t>Mercredi 03/03/2021</t>
  </si>
  <si>
    <t>Jeudi 04/03/2021</t>
  </si>
  <si>
    <t>برنامج امتحان السداسي الاول</t>
  </si>
  <si>
    <t xml:space="preserve">سنة ثانية هندسة ميكانيكية و تعدين </t>
  </si>
  <si>
    <t>Mécanique des fluides</t>
  </si>
  <si>
    <t>برنامج الحراسة لامتحان السداسي الاول</t>
  </si>
  <si>
    <t>اسم و لقب الاستاذ (ة)</t>
  </si>
  <si>
    <t xml:space="preserve">بسكرة في : </t>
  </si>
  <si>
    <t>رئيس القسم</t>
  </si>
  <si>
    <t>14h30 - 15h30</t>
  </si>
  <si>
    <t>قائمة الاساتذة (يرجى اختيار اللقب من القائمة)</t>
  </si>
  <si>
    <t>كـاظم زغدودي</t>
  </si>
  <si>
    <t>يوسف جبلون</t>
  </si>
  <si>
    <t>مديحة تور</t>
  </si>
  <si>
    <t>شوقي محبوب</t>
  </si>
  <si>
    <t>فؤاد شعبان</t>
  </si>
  <si>
    <t>الطاهر ماصري</t>
  </si>
  <si>
    <t>حسين جمعي</t>
  </si>
  <si>
    <t>نصيرة رميلي</t>
  </si>
  <si>
    <t>عادل بن شعبان</t>
  </si>
  <si>
    <t>بلحي قريرة</t>
  </si>
  <si>
    <t>غبغوب فطيمة</t>
  </si>
  <si>
    <t>Mathématiques 3</t>
  </si>
  <si>
    <t>Ondes et Vibrations</t>
  </si>
  <si>
    <t>Mecanique rationnelle</t>
  </si>
  <si>
    <t>Probabilités et statistiques</t>
  </si>
  <si>
    <t>Technologie de base</t>
  </si>
  <si>
    <t>حمزة بن طراح</t>
  </si>
  <si>
    <t>منير جلاب</t>
  </si>
  <si>
    <t>كمال أواس</t>
  </si>
  <si>
    <t>الصالح قرباعي</t>
  </si>
  <si>
    <t>لخضر سديرة</t>
  </si>
  <si>
    <t>محمد السعيد شباح</t>
  </si>
  <si>
    <t>ناصر شوشان</t>
  </si>
  <si>
    <t>نورة بولطيف</t>
  </si>
  <si>
    <t>لمين باسي</t>
  </si>
  <si>
    <t>فاطمة الزهرة لمادي</t>
  </si>
  <si>
    <t>G03</t>
  </si>
  <si>
    <t>G02</t>
  </si>
  <si>
    <t>3L Metallurgie</t>
  </si>
  <si>
    <t>3L Construction Mecanique</t>
  </si>
  <si>
    <t>3L Energétique</t>
  </si>
  <si>
    <t xml:space="preserve">08h30 - 09h30 </t>
  </si>
  <si>
    <t>M1 Construction Mecanique</t>
  </si>
  <si>
    <t>3 Année Licence</t>
  </si>
  <si>
    <t>1er Année Master</t>
  </si>
  <si>
    <t>2er Année Master</t>
  </si>
  <si>
    <t xml:space="preserve">11h30 - 12h30 </t>
  </si>
  <si>
    <t>M2 Construction Mecanique</t>
  </si>
  <si>
    <t xml:space="preserve">   </t>
  </si>
  <si>
    <t>ميلود زلوف</t>
  </si>
  <si>
    <t>MECANIQUE ANALYTIQUE</t>
  </si>
  <si>
    <t>ELASTICITE</t>
  </si>
  <si>
    <t>RESISTANCE DES MATERIAUX II</t>
  </si>
  <si>
    <t>TURBOMACHINE</t>
  </si>
  <si>
    <t>CONVERSION D'ENERGIE</t>
  </si>
  <si>
    <t>MECANIQUE DES FLUIDES</t>
  </si>
  <si>
    <t>MESURE ET INSTRUMENTATION</t>
  </si>
  <si>
    <t>MECANIQUE DES MILIEUX CONTINUS</t>
  </si>
  <si>
    <t>MOTEUR A COMBUSTION INTERNE</t>
  </si>
  <si>
    <t>RESISTANCE DES MATERIAUX AVANC</t>
  </si>
  <si>
    <t>TECHNIQUE DE FABRICATION CONV ET AVANC</t>
  </si>
  <si>
    <t>MACHINES THERMIQUES</t>
  </si>
  <si>
    <t>METHODES NUMERIQUES APPR</t>
  </si>
  <si>
    <t>INSTRUMENTATION ET MESURE</t>
  </si>
  <si>
    <t>MATERIAUX COMPOSITES</t>
  </si>
  <si>
    <t>MECANIQUE DE LA RUPTURE ET FATIGUE</t>
  </si>
  <si>
    <t>MATERIAUX</t>
  </si>
  <si>
    <t>ECHANGEUR DE CHALEUR</t>
  </si>
  <si>
    <t>CFD ET LOGICIELS</t>
  </si>
  <si>
    <t>CRYOGENIE</t>
  </si>
  <si>
    <t>MECANIQUE DE PROPULSION</t>
  </si>
  <si>
    <t>الرقم</t>
  </si>
  <si>
    <t>Vague 1 GM</t>
  </si>
  <si>
    <t>Vague 1 ST</t>
  </si>
  <si>
    <t>Vague 2 GM</t>
  </si>
  <si>
    <t>مبروك حسيني</t>
  </si>
  <si>
    <t>محمد نذير عمران</t>
  </si>
  <si>
    <t>زكرياء بومرزوق</t>
  </si>
  <si>
    <t>نور الدين مومي</t>
  </si>
  <si>
    <t>عبد الحفيظ مومي</t>
  </si>
  <si>
    <t>رشيد عثماني</t>
  </si>
  <si>
    <t>نور الدين بالغار</t>
  </si>
  <si>
    <t>عدنان العابد</t>
  </si>
  <si>
    <t>نور الدين درياس</t>
  </si>
  <si>
    <t>سليم مسعودي</t>
  </si>
  <si>
    <t>عبد الحكيم بقار</t>
  </si>
  <si>
    <t>مسعود بن مشيش</t>
  </si>
  <si>
    <t>عبد الواحد علي و علي</t>
  </si>
  <si>
    <t>عبد المالك بولقرون</t>
  </si>
  <si>
    <t>جموعي محمدي</t>
  </si>
  <si>
    <t>عرفاوي بن عرفاوي</t>
  </si>
  <si>
    <t>طارق جودي</t>
  </si>
  <si>
    <t>عبد الغاني لقرون</t>
  </si>
  <si>
    <t>موسى عثماني</t>
  </si>
  <si>
    <t xml:space="preserve"> هارون الرشيد بن الزين</t>
  </si>
  <si>
    <t>هادف حفيظ</t>
  </si>
  <si>
    <t xml:space="preserve"> </t>
  </si>
  <si>
    <t>Métallurgie physique 1</t>
  </si>
  <si>
    <t>Méthode d'analyse et de caract.</t>
  </si>
  <si>
    <t>Transfert de chaleur et de masse</t>
  </si>
  <si>
    <t>Radiocristallographie</t>
  </si>
  <si>
    <t>Transformation de phases</t>
  </si>
  <si>
    <t>Physico-chimie des surfaces</t>
  </si>
  <si>
    <t>Matériaux innovants</t>
  </si>
  <si>
    <t>Métaux et alliages non ferreux</t>
  </si>
  <si>
    <t>GE</t>
  </si>
  <si>
    <t>Transfert de chaleur et de masse approfondi</t>
  </si>
  <si>
    <t>منيرة شادلي</t>
  </si>
  <si>
    <t>جامعة محمد خيضر بسكرة</t>
  </si>
  <si>
    <t>استدعاء لحراسة امتحانات السداسي الاول</t>
  </si>
  <si>
    <t>المقياس</t>
  </si>
  <si>
    <t>القاعة</t>
  </si>
  <si>
    <t>9h30 - 8h30</t>
  </si>
  <si>
    <t>11h00 - 10h00</t>
  </si>
  <si>
    <t>12h30 - 11h30</t>
  </si>
  <si>
    <t>فاتح شوية</t>
  </si>
  <si>
    <t>Rattrapage</t>
  </si>
  <si>
    <t>1 Total</t>
  </si>
  <si>
    <t>سنة ثالثة ليسانس، أولى و ثانية ماستر</t>
  </si>
  <si>
    <t>Arch</t>
  </si>
  <si>
    <t>CI</t>
  </si>
  <si>
    <t>OPTIMISATION</t>
  </si>
  <si>
    <t>Bureau des methodes</t>
  </si>
  <si>
    <t>Dynamique des machines tournantes</t>
  </si>
  <si>
    <t>MECANIQUE DES FLUIDES APP</t>
  </si>
  <si>
    <t>Automatisation des systèmes industriel</t>
  </si>
  <si>
    <t>TRANSFERT DE CHALEUR 1</t>
  </si>
  <si>
    <t>CONSTRUCTION MECANIQUE  1</t>
  </si>
  <si>
    <t>Élaboration des métaux ferreux</t>
  </si>
  <si>
    <t>Comportements mécanique des métaux et alliages</t>
  </si>
  <si>
    <t>Théorie des processus métallurgiques</t>
  </si>
  <si>
    <t xml:space="preserve">Plasticité et endomagemet des Métaux </t>
  </si>
  <si>
    <t>Propritétés mécaniques des métaux</t>
  </si>
  <si>
    <t>Mise en forme des métaux</t>
  </si>
  <si>
    <t>Electrométallurgie de l’acier et ferroalliages</t>
  </si>
  <si>
    <t>Métallurgie du soudage et contrôles</t>
  </si>
  <si>
    <t>G1 +  G2</t>
  </si>
  <si>
    <t>S:20</t>
  </si>
  <si>
    <t xml:space="preserve">14h0 - 15h00 </t>
  </si>
  <si>
    <t>Charpente métallique</t>
  </si>
  <si>
    <t>عبد الحق مبروك</t>
  </si>
  <si>
    <t>عاشور سعدون</t>
  </si>
  <si>
    <t>14h00 - 15h00</t>
  </si>
  <si>
    <t>هارون الرشيد بن الزين</t>
  </si>
  <si>
    <t>جمعي حسين</t>
  </si>
  <si>
    <t>Bureau des methodesG01</t>
  </si>
  <si>
    <t>السبت  22/01/2022</t>
  </si>
  <si>
    <t>الخميس 27/01/2022</t>
  </si>
  <si>
    <t>الاربعاء 26/01/2022</t>
  </si>
  <si>
    <t>الثلاثاء 25/01/2022</t>
  </si>
  <si>
    <t>الاثنين 24/01/2022</t>
  </si>
  <si>
    <t>الاحد 23/01/2022</t>
  </si>
  <si>
    <t>Samedi 22/01/2022</t>
  </si>
  <si>
    <t xml:space="preserve"> Dimanche 23/01/2022</t>
  </si>
  <si>
    <t>Lundi 24/01/2022</t>
  </si>
  <si>
    <t>Mardi 25/01/2022</t>
  </si>
  <si>
    <t xml:space="preserve"> Mercredi 26/01/2022</t>
  </si>
  <si>
    <t>Jeudi 27/01/2022</t>
  </si>
  <si>
    <t>برنامج امتحان السداسي الاول 2022/2021</t>
  </si>
  <si>
    <t>قائمة الاساتذة (الرجاء اختيار اسم و لقب الاستاذ)</t>
  </si>
  <si>
    <t>2022/2021</t>
  </si>
  <si>
    <t>غياب جماعي للطبة</t>
  </si>
  <si>
    <t>تم جراء الامتحان</t>
  </si>
  <si>
    <t>Dimanche 23/01/2022</t>
  </si>
  <si>
    <t>Mardi 08/02/2022</t>
  </si>
  <si>
    <t>Mercredi 09/02/2022</t>
  </si>
  <si>
    <t xml:space="preserve">13h00 - 14h00 </t>
  </si>
  <si>
    <t>Jeudi 10/02/2022</t>
  </si>
  <si>
    <t>Mercredi  09/02/2022</t>
  </si>
  <si>
    <t>Samedi 12/02/2022</t>
  </si>
  <si>
    <t>2em Année Master</t>
  </si>
  <si>
    <t>برنامج الامتحانات الاستدراكية - دفعة 2 -</t>
  </si>
  <si>
    <t>G1+G2+G3</t>
  </si>
  <si>
    <t>قريرة بلحي</t>
  </si>
  <si>
    <t>محمد ندير عمران</t>
  </si>
  <si>
    <t>حفيظ هادف</t>
  </si>
  <si>
    <t>جبلون يوسف</t>
  </si>
  <si>
    <t>سنة ثالثة ليسانس</t>
  </si>
  <si>
    <t>سنة أولى ماستر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</si>
</sst>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ahoma"/>
      <family val="2"/>
    </font>
    <font>
      <b/>
      <sz val="18"/>
      <color theme="1"/>
      <name val="Calibri"/>
      <family val="2"/>
      <scheme val="minor"/>
    </font>
    <font>
      <b/>
      <sz val="26"/>
      <color theme="1"/>
      <name val="Cambria"/>
      <family val="1"/>
      <scheme val="major"/>
    </font>
    <font>
      <b/>
      <sz val="24"/>
      <color theme="1"/>
      <name val="Cambria"/>
      <family val="1"/>
      <scheme val="major"/>
    </font>
    <font>
      <b/>
      <sz val="22"/>
      <color theme="1"/>
      <name val="Cambria"/>
      <family val="1"/>
      <scheme val="maj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3"/>
      <color theme="0"/>
      <name val="Calibri"/>
      <family val="2"/>
      <scheme val="minor"/>
    </font>
    <font>
      <sz val="13"/>
      <name val="Calibri"/>
      <family val="2"/>
      <scheme val="minor"/>
    </font>
    <font>
      <sz val="13"/>
      <color theme="0" tint="-4.9989318521683403E-2"/>
      <name val="Calibri"/>
      <family val="2"/>
      <scheme val="minor"/>
    </font>
    <font>
      <sz val="14"/>
      <color theme="0" tint="-4.9989318521683403E-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sz val="13"/>
      <color theme="0" tint="-0.249977111117893"/>
      <name val="Calibri"/>
      <family val="2"/>
      <scheme val="minor"/>
    </font>
    <font>
      <sz val="14"/>
      <color theme="0" tint="-0.249977111117893"/>
      <name val="Calibri"/>
      <family val="2"/>
      <scheme val="minor"/>
    </font>
    <font>
      <b/>
      <sz val="14"/>
      <color theme="1"/>
      <name val="Arial"/>
      <family val="2"/>
    </font>
    <font>
      <sz val="12"/>
      <color theme="6" tint="0.59999389629810485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6" tint="0.59999389629810485"/>
      <name val="Calibri"/>
      <family val="2"/>
      <scheme val="minor"/>
    </font>
    <font>
      <b/>
      <sz val="14"/>
      <color rgb="FFFFC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39997558519241921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9">
    <xf numFmtId="0" fontId="0" fillId="0" borderId="0" xfId="0"/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0" fillId="4" borderId="26" xfId="0" applyFill="1" applyBorder="1" applyAlignment="1" applyProtection="1">
      <alignment horizontal="center" vertical="center" wrapText="1"/>
      <protection locked="0"/>
    </xf>
    <xf numFmtId="0" fontId="0" fillId="4" borderId="27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18" xfId="0" applyFill="1" applyBorder="1" applyAlignment="1" applyProtection="1">
      <alignment horizontal="center" vertical="center" wrapText="1"/>
      <protection locked="0"/>
    </xf>
    <xf numFmtId="0" fontId="0" fillId="5" borderId="15" xfId="0" applyFill="1" applyBorder="1" applyAlignment="1" applyProtection="1">
      <alignment horizontal="center" vertical="center" wrapText="1"/>
      <protection locked="0"/>
    </xf>
    <xf numFmtId="0" fontId="0" fillId="5" borderId="16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1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0" fontId="0" fillId="2" borderId="35" xfId="0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0" fontId="0" fillId="5" borderId="25" xfId="0" applyFill="1" applyBorder="1" applyAlignment="1" applyProtection="1">
      <alignment horizontal="center" vertical="center" wrapText="1"/>
      <protection locked="0"/>
    </xf>
    <xf numFmtId="0" fontId="0" fillId="5" borderId="26" xfId="0" applyFill="1" applyBorder="1" applyAlignment="1" applyProtection="1">
      <alignment horizontal="center" vertical="center" wrapText="1"/>
      <protection locked="0"/>
    </xf>
    <xf numFmtId="0" fontId="0" fillId="5" borderId="27" xfId="0" applyFill="1" applyBorder="1" applyAlignment="1" applyProtection="1">
      <alignment horizontal="center" vertical="center" wrapText="1"/>
      <protection locked="0"/>
    </xf>
    <xf numFmtId="0" fontId="0" fillId="5" borderId="17" xfId="0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  <xf numFmtId="0" fontId="0" fillId="5" borderId="18" xfId="0" applyFill="1" applyBorder="1" applyAlignment="1" applyProtection="1">
      <alignment horizontal="center" vertical="center" wrapText="1"/>
      <protection locked="0"/>
    </xf>
    <xf numFmtId="0" fontId="0" fillId="5" borderId="28" xfId="0" applyFill="1" applyBorder="1" applyAlignment="1" applyProtection="1">
      <alignment horizontal="center" vertical="center" wrapText="1"/>
      <protection locked="0"/>
    </xf>
    <xf numFmtId="0" fontId="0" fillId="5" borderId="35" xfId="0" applyFill="1" applyBorder="1" applyAlignment="1" applyProtection="1">
      <alignment horizontal="center" vertical="center" wrapText="1"/>
      <protection locked="0"/>
    </xf>
    <xf numFmtId="0" fontId="0" fillId="5" borderId="36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0" fillId="5" borderId="25" xfId="0" applyFont="1" applyFill="1" applyBorder="1" applyAlignment="1">
      <alignment horizontal="center" vertical="center" wrapText="1"/>
    </xf>
    <xf numFmtId="0" fontId="0" fillId="5" borderId="26" xfId="0" applyFont="1" applyFill="1" applyBorder="1" applyAlignment="1">
      <alignment horizontal="center" vertical="center" wrapText="1"/>
    </xf>
    <xf numFmtId="0" fontId="0" fillId="5" borderId="27" xfId="0" applyFont="1" applyFill="1" applyBorder="1" applyAlignment="1">
      <alignment horizontal="center" vertical="center" wrapText="1"/>
    </xf>
    <xf numFmtId="0" fontId="0" fillId="5" borderId="17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0" fontId="0" fillId="5" borderId="15" xfId="0" applyFont="1" applyFill="1" applyBorder="1" applyAlignment="1">
      <alignment horizontal="center" vertical="center" wrapText="1"/>
    </xf>
    <xf numFmtId="0" fontId="0" fillId="5" borderId="16" xfId="0" applyFont="1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0" fillId="10" borderId="0" xfId="0" applyFill="1"/>
    <xf numFmtId="0" fontId="0" fillId="10" borderId="0" xfId="0" applyFill="1" applyProtection="1">
      <protection locked="0"/>
    </xf>
    <xf numFmtId="0" fontId="4" fillId="10" borderId="0" xfId="0" applyFont="1" applyFill="1" applyProtection="1">
      <protection locked="0"/>
    </xf>
    <xf numFmtId="0" fontId="4" fillId="10" borderId="0" xfId="0" applyFont="1" applyFill="1"/>
    <xf numFmtId="0" fontId="0" fillId="11" borderId="12" xfId="0" applyFill="1" applyBorder="1" applyAlignment="1">
      <alignment horizontal="center" vertical="center" wrapText="1"/>
    </xf>
    <xf numFmtId="0" fontId="0" fillId="11" borderId="13" xfId="0" applyFill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center" vertical="center" wrapText="1"/>
    </xf>
    <xf numFmtId="0" fontId="2" fillId="12" borderId="21" xfId="0" applyFont="1" applyFill="1" applyBorder="1" applyAlignment="1">
      <alignment horizontal="center" vertical="center" wrapText="1"/>
    </xf>
    <xf numFmtId="0" fontId="2" fillId="12" borderId="19" xfId="0" applyFont="1" applyFill="1" applyBorder="1" applyAlignment="1">
      <alignment horizontal="center" vertical="center" wrapText="1"/>
    </xf>
    <xf numFmtId="0" fontId="2" fillId="13" borderId="19" xfId="0" applyFont="1" applyFill="1" applyBorder="1" applyAlignment="1">
      <alignment horizontal="center" vertical="center" wrapText="1"/>
    </xf>
    <xf numFmtId="0" fontId="2" fillId="13" borderId="20" xfId="0" applyFont="1" applyFill="1" applyBorder="1" applyAlignment="1">
      <alignment horizontal="center" vertical="center" wrapText="1"/>
    </xf>
    <xf numFmtId="0" fontId="2" fillId="13" borderId="21" xfId="0" applyFont="1" applyFill="1" applyBorder="1" applyAlignment="1">
      <alignment horizontal="center" vertical="center" wrapText="1"/>
    </xf>
    <xf numFmtId="0" fontId="2" fillId="12" borderId="50" xfId="0" applyFont="1" applyFill="1" applyBorder="1" applyAlignment="1">
      <alignment horizontal="center" vertical="center"/>
    </xf>
    <xf numFmtId="0" fontId="2" fillId="12" borderId="24" xfId="0" applyFont="1" applyFill="1" applyBorder="1" applyAlignment="1">
      <alignment horizontal="center" vertical="center"/>
    </xf>
    <xf numFmtId="0" fontId="2" fillId="13" borderId="50" xfId="0" applyFont="1" applyFill="1" applyBorder="1" applyAlignment="1">
      <alignment horizontal="center" vertical="center"/>
    </xf>
    <xf numFmtId="0" fontId="2" fillId="13" borderId="2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14" borderId="26" xfId="0" applyFont="1" applyFill="1" applyBorder="1" applyAlignment="1">
      <alignment horizontal="center" vertical="center"/>
    </xf>
    <xf numFmtId="0" fontId="2" fillId="12" borderId="5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2" fillId="14" borderId="4" xfId="0" applyFont="1" applyFill="1" applyBorder="1" applyAlignment="1">
      <alignment horizontal="center" vertical="center"/>
    </xf>
    <xf numFmtId="0" fontId="2" fillId="12" borderId="22" xfId="0" applyFont="1" applyFill="1" applyBorder="1" applyAlignment="1">
      <alignment horizontal="center" vertical="center"/>
    </xf>
    <xf numFmtId="0" fontId="2" fillId="12" borderId="23" xfId="0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/>
    </xf>
    <xf numFmtId="0" fontId="2" fillId="14" borderId="35" xfId="0" applyFont="1" applyFill="1" applyBorder="1" applyAlignment="1">
      <alignment horizontal="center" vertical="center"/>
    </xf>
    <xf numFmtId="0" fontId="2" fillId="14" borderId="49" xfId="0" applyFont="1" applyFill="1" applyBorder="1" applyAlignment="1">
      <alignment horizontal="center" vertical="center"/>
    </xf>
    <xf numFmtId="0" fontId="2" fillId="13" borderId="5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0" fontId="2" fillId="14" borderId="43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3" borderId="22" xfId="0" applyFont="1" applyFill="1" applyBorder="1" applyAlignment="1">
      <alignment horizontal="center" vertical="center"/>
    </xf>
    <xf numFmtId="0" fontId="2" fillId="13" borderId="23" xfId="0" applyFont="1" applyFill="1" applyBorder="1" applyAlignment="1">
      <alignment horizontal="center" vertical="center" wrapText="1"/>
    </xf>
    <xf numFmtId="0" fontId="2" fillId="13" borderId="23" xfId="0" applyFont="1" applyFill="1" applyBorder="1" applyAlignment="1">
      <alignment horizontal="center" vertical="center"/>
    </xf>
    <xf numFmtId="0" fontId="2" fillId="14" borderId="2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11" borderId="0" xfId="0" applyFill="1" applyBorder="1" applyAlignment="1">
      <alignment horizontal="center" vertical="center" wrapText="1"/>
    </xf>
    <xf numFmtId="0" fontId="0" fillId="11" borderId="40" xfId="0" applyFill="1" applyBorder="1" applyAlignment="1">
      <alignment horizontal="center" vertical="center" wrapText="1"/>
    </xf>
    <xf numFmtId="0" fontId="0" fillId="5" borderId="18" xfId="0" applyFont="1" applyFill="1" applyBorder="1" applyAlignment="1">
      <alignment horizontal="center" vertical="center" wrapText="1"/>
    </xf>
    <xf numFmtId="0" fontId="0" fillId="5" borderId="28" xfId="0" applyFont="1" applyFill="1" applyBorder="1" applyAlignment="1">
      <alignment horizontal="center" vertical="center" wrapText="1"/>
    </xf>
    <xf numFmtId="0" fontId="0" fillId="5" borderId="35" xfId="0" applyFont="1" applyFill="1" applyBorder="1" applyAlignment="1">
      <alignment horizontal="center" vertical="center" wrapText="1"/>
    </xf>
    <xf numFmtId="0" fontId="0" fillId="5" borderId="36" xfId="0" applyFont="1" applyFill="1" applyBorder="1" applyAlignment="1">
      <alignment horizontal="center" vertical="center" wrapText="1"/>
    </xf>
    <xf numFmtId="0" fontId="0" fillId="5" borderId="35" xfId="0" applyFill="1" applyBorder="1" applyAlignment="1">
      <alignment horizontal="center" vertical="center" wrapText="1"/>
    </xf>
    <xf numFmtId="0" fontId="2" fillId="12" borderId="26" xfId="0" applyFont="1" applyFill="1" applyBorder="1" applyAlignment="1">
      <alignment horizontal="center" vertical="center" wrapText="1"/>
    </xf>
    <xf numFmtId="0" fontId="2" fillId="12" borderId="35" xfId="0" applyFont="1" applyFill="1" applyBorder="1" applyAlignment="1">
      <alignment horizontal="center" vertical="center"/>
    </xf>
    <xf numFmtId="0" fontId="2" fillId="13" borderId="26" xfId="0" applyFont="1" applyFill="1" applyBorder="1" applyAlignment="1">
      <alignment horizontal="center" vertical="center" wrapText="1"/>
    </xf>
    <xf numFmtId="0" fontId="2" fillId="13" borderId="41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2" fillId="13" borderId="46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 wrapText="1"/>
    </xf>
    <xf numFmtId="0" fontId="3" fillId="8" borderId="52" xfId="0" applyFont="1" applyFill="1" applyBorder="1" applyAlignment="1">
      <alignment horizontal="center" vertical="center" wrapText="1"/>
    </xf>
    <xf numFmtId="0" fontId="2" fillId="12" borderId="26" xfId="0" applyFont="1" applyFill="1" applyBorder="1" applyAlignment="1">
      <alignment horizontal="center" vertical="center"/>
    </xf>
    <xf numFmtId="0" fontId="2" fillId="13" borderId="49" xfId="0" applyFont="1" applyFill="1" applyBorder="1" applyAlignment="1">
      <alignment horizontal="center" vertical="center"/>
    </xf>
    <xf numFmtId="0" fontId="2" fillId="13" borderId="43" xfId="0" applyFont="1" applyFill="1" applyBorder="1" applyAlignment="1">
      <alignment horizontal="center" vertical="center"/>
    </xf>
    <xf numFmtId="0" fontId="0" fillId="10" borderId="28" xfId="0" applyFill="1" applyBorder="1" applyAlignment="1">
      <alignment horizontal="center" vertical="center" wrapText="1"/>
    </xf>
    <xf numFmtId="0" fontId="0" fillId="10" borderId="35" xfId="0" applyFill="1" applyBorder="1" applyAlignment="1">
      <alignment horizontal="center" vertical="center" wrapText="1"/>
    </xf>
    <xf numFmtId="0" fontId="0" fillId="10" borderId="36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18" xfId="0" applyFill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center" vertical="center" wrapText="1"/>
    </xf>
    <xf numFmtId="0" fontId="3" fillId="3" borderId="54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0" fillId="11" borderId="13" xfId="0" applyFill="1" applyBorder="1" applyAlignment="1">
      <alignment horizontal="center" vertical="center" wrapText="1"/>
    </xf>
    <xf numFmtId="0" fontId="3" fillId="0" borderId="0" xfId="0" applyFont="1"/>
    <xf numFmtId="0" fontId="3" fillId="16" borderId="17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vertical="center"/>
      <protection locked="0"/>
    </xf>
    <xf numFmtId="0" fontId="0" fillId="5" borderId="36" xfId="0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26" xfId="0" applyFill="1" applyBorder="1" applyAlignment="1" applyProtection="1">
      <alignment horizontal="center" vertical="center" wrapText="1"/>
      <protection locked="0"/>
    </xf>
    <xf numFmtId="0" fontId="0" fillId="0" borderId="27" xfId="0" applyFill="1" applyBorder="1" applyAlignment="1" applyProtection="1">
      <alignment horizontal="center" vertical="center" wrapText="1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 wrapText="1"/>
      <protection locked="0"/>
    </xf>
    <xf numFmtId="0" fontId="0" fillId="0" borderId="18" xfId="0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0" fillId="0" borderId="40" xfId="0" applyFill="1" applyBorder="1" applyAlignment="1" applyProtection="1">
      <alignment horizontal="center" vertical="center" wrapText="1"/>
      <protection locked="0"/>
    </xf>
    <xf numFmtId="0" fontId="0" fillId="9" borderId="9" xfId="0" applyFill="1" applyBorder="1" applyAlignment="1" applyProtection="1">
      <alignment horizontal="center" vertical="center"/>
      <protection locked="0"/>
    </xf>
    <xf numFmtId="0" fontId="0" fillId="9" borderId="26" xfId="0" applyFill="1" applyBorder="1" applyAlignment="1" applyProtection="1">
      <alignment horizontal="center" vertical="center" wrapText="1"/>
      <protection locked="0"/>
    </xf>
    <xf numFmtId="0" fontId="0" fillId="9" borderId="27" xfId="0" applyFill="1" applyBorder="1" applyAlignment="1" applyProtection="1">
      <alignment horizontal="center" vertical="center" wrapText="1"/>
      <protection locked="0"/>
    </xf>
    <xf numFmtId="0" fontId="0" fillId="9" borderId="10" xfId="0" applyFill="1" applyBorder="1" applyAlignment="1" applyProtection="1">
      <alignment horizontal="center" vertical="center"/>
      <protection locked="0"/>
    </xf>
    <xf numFmtId="0" fontId="0" fillId="9" borderId="4" xfId="0" applyFill="1" applyBorder="1" applyAlignment="1" applyProtection="1">
      <alignment horizontal="center" vertical="center" wrapText="1"/>
      <protection locked="0"/>
    </xf>
    <xf numFmtId="0" fontId="0" fillId="9" borderId="18" xfId="0" applyFill="1" applyBorder="1" applyAlignment="1" applyProtection="1">
      <alignment horizontal="center" vertical="center" wrapText="1"/>
      <protection locked="0"/>
    </xf>
    <xf numFmtId="0" fontId="0" fillId="9" borderId="11" xfId="0" applyFill="1" applyBorder="1" applyAlignment="1" applyProtection="1">
      <alignment horizontal="center" vertical="center"/>
      <protection locked="0"/>
    </xf>
    <xf numFmtId="0" fontId="0" fillId="9" borderId="15" xfId="0" applyFill="1" applyBorder="1" applyAlignment="1" applyProtection="1">
      <alignment horizontal="center" vertical="center" wrapText="1"/>
      <protection locked="0"/>
    </xf>
    <xf numFmtId="0" fontId="0" fillId="9" borderId="16" xfId="0" applyFill="1" applyBorder="1" applyAlignment="1" applyProtection="1">
      <alignment horizontal="center" vertical="center" wrapText="1"/>
      <protection locked="0"/>
    </xf>
    <xf numFmtId="0" fontId="0" fillId="9" borderId="12" xfId="0" applyFill="1" applyBorder="1" applyAlignment="1" applyProtection="1">
      <alignment horizontal="center" vertical="center" wrapText="1"/>
      <protection locked="0"/>
    </xf>
    <xf numFmtId="0" fontId="0" fillId="9" borderId="13" xfId="0" applyFill="1" applyBorder="1" applyAlignment="1" applyProtection="1">
      <alignment horizontal="center" vertical="center" wrapText="1"/>
      <protection locked="0"/>
    </xf>
    <xf numFmtId="0" fontId="0" fillId="9" borderId="25" xfId="0" applyFill="1" applyBorder="1" applyAlignment="1" applyProtection="1">
      <alignment horizontal="center" vertical="center" wrapText="1"/>
      <protection locked="0"/>
    </xf>
    <xf numFmtId="0" fontId="0" fillId="9" borderId="17" xfId="0" applyFill="1" applyBorder="1" applyAlignment="1" applyProtection="1">
      <alignment horizontal="center" vertical="center" wrapText="1"/>
      <protection locked="0"/>
    </xf>
    <xf numFmtId="0" fontId="0" fillId="9" borderId="28" xfId="0" applyFill="1" applyBorder="1" applyAlignment="1" applyProtection="1">
      <alignment horizontal="center" vertical="center" wrapText="1"/>
      <protection locked="0"/>
    </xf>
    <xf numFmtId="0" fontId="0" fillId="9" borderId="35" xfId="0" applyFill="1" applyBorder="1" applyAlignment="1" applyProtection="1">
      <alignment horizontal="center" vertical="center" wrapText="1"/>
      <protection locked="0"/>
    </xf>
    <xf numFmtId="0" fontId="0" fillId="9" borderId="36" xfId="0" applyFill="1" applyBorder="1" applyAlignment="1" applyProtection="1">
      <alignment horizontal="center" vertical="center" wrapText="1"/>
      <protection locked="0"/>
    </xf>
    <xf numFmtId="0" fontId="0" fillId="9" borderId="47" xfId="0" applyFill="1" applyBorder="1" applyAlignment="1" applyProtection="1">
      <alignment horizontal="center" vertical="center" wrapText="1"/>
      <protection locked="0"/>
    </xf>
    <xf numFmtId="0" fontId="0" fillId="9" borderId="41" xfId="0" applyFill="1" applyBorder="1" applyAlignment="1" applyProtection="1">
      <alignment horizontal="center" vertical="center" wrapText="1"/>
      <protection locked="0"/>
    </xf>
    <xf numFmtId="0" fontId="0" fillId="9" borderId="14" xfId="0" applyFill="1" applyBorder="1" applyAlignment="1" applyProtection="1">
      <alignment horizontal="center" vertical="center" wrapText="1"/>
      <protection locked="0"/>
    </xf>
    <xf numFmtId="0" fontId="0" fillId="0" borderId="7" xfId="0" applyFill="1" applyBorder="1" applyAlignment="1" applyProtection="1">
      <alignment horizontal="center" vertical="center" wrapText="1"/>
      <protection locked="0"/>
    </xf>
    <xf numFmtId="0" fontId="0" fillId="0" borderId="12" xfId="0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Alignment="1" applyProtection="1">
      <alignment horizontal="center" vertical="center" wrapText="1"/>
      <protection locked="0"/>
    </xf>
    <xf numFmtId="0" fontId="0" fillId="0" borderId="25" xfId="0" applyFill="1" applyBorder="1" applyAlignment="1" applyProtection="1">
      <alignment horizontal="center" vertical="center" wrapText="1"/>
      <protection locked="0"/>
    </xf>
    <xf numFmtId="0" fontId="0" fillId="0" borderId="17" xfId="0" applyFill="1" applyBorder="1" applyAlignment="1" applyProtection="1">
      <alignment horizontal="center" vertical="center" wrapText="1"/>
      <protection locked="0"/>
    </xf>
    <xf numFmtId="0" fontId="0" fillId="0" borderId="35" xfId="0" applyFill="1" applyBorder="1" applyAlignment="1" applyProtection="1">
      <alignment horizontal="center" vertical="center" wrapText="1"/>
      <protection locked="0"/>
    </xf>
    <xf numFmtId="0" fontId="0" fillId="0" borderId="36" xfId="0" applyFill="1" applyBorder="1" applyAlignment="1" applyProtection="1">
      <alignment horizontal="center" vertical="center" wrapText="1"/>
      <protection locked="0"/>
    </xf>
    <xf numFmtId="0" fontId="0" fillId="0" borderId="28" xfId="0" applyFill="1" applyBorder="1" applyAlignment="1" applyProtection="1">
      <alignment horizontal="center" vertical="center" wrapText="1"/>
      <protection locked="0"/>
    </xf>
    <xf numFmtId="0" fontId="0" fillId="0" borderId="41" xfId="0" applyFill="1" applyBorder="1" applyAlignment="1" applyProtection="1">
      <alignment horizontal="center" vertical="center" wrapText="1"/>
      <protection locked="0"/>
    </xf>
    <xf numFmtId="0" fontId="0" fillId="9" borderId="34" xfId="0" applyFill="1" applyBorder="1" applyAlignment="1" applyProtection="1">
      <alignment horizontal="center" vertical="center"/>
      <protection locked="0"/>
    </xf>
    <xf numFmtId="0" fontId="0" fillId="9" borderId="0" xfId="0" applyFill="1" applyBorder="1" applyAlignment="1" applyProtection="1">
      <alignment horizontal="center" vertical="center" wrapText="1"/>
      <protection locked="0"/>
    </xf>
    <xf numFmtId="0" fontId="0" fillId="9" borderId="40" xfId="0" applyFill="1" applyBorder="1" applyAlignment="1" applyProtection="1">
      <alignment horizontal="center" vertical="center" wrapText="1"/>
      <protection locked="0"/>
    </xf>
    <xf numFmtId="0" fontId="0" fillId="9" borderId="6" xfId="0" applyFill="1" applyBorder="1" applyAlignment="1" applyProtection="1">
      <alignment horizontal="center" vertical="center" wrapText="1"/>
      <protection locked="0"/>
    </xf>
    <xf numFmtId="0" fontId="0" fillId="9" borderId="7" xfId="0" applyFill="1" applyBorder="1" applyAlignment="1" applyProtection="1">
      <alignment horizontal="center" vertical="center" wrapText="1"/>
      <protection locked="0"/>
    </xf>
    <xf numFmtId="0" fontId="0" fillId="9" borderId="8" xfId="0" applyFill="1" applyBorder="1" applyAlignment="1" applyProtection="1">
      <alignment horizontal="center" vertical="center" wrapText="1"/>
      <protection locked="0"/>
    </xf>
    <xf numFmtId="0" fontId="0" fillId="0" borderId="45" xfId="0" applyFill="1" applyBorder="1" applyAlignment="1" applyProtection="1">
      <alignment horizontal="center" vertical="center"/>
      <protection locked="0"/>
    </xf>
    <xf numFmtId="0" fontId="0" fillId="0" borderId="30" xfId="0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15" borderId="1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3" borderId="56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center" vertical="center" wrapText="1"/>
    </xf>
    <xf numFmtId="0" fontId="3" fillId="17" borderId="6" xfId="0" applyFont="1" applyFill="1" applyBorder="1" applyAlignment="1">
      <alignment horizontal="center" vertical="center" wrapText="1"/>
    </xf>
    <xf numFmtId="0" fontId="3" fillId="17" borderId="7" xfId="0" applyFont="1" applyFill="1" applyBorder="1" applyAlignment="1">
      <alignment horizontal="center" vertical="center" wrapText="1"/>
    </xf>
    <xf numFmtId="0" fontId="3" fillId="17" borderId="8" xfId="0" applyFont="1" applyFill="1" applyBorder="1" applyAlignment="1">
      <alignment horizontal="center" vertical="center" wrapText="1"/>
    </xf>
    <xf numFmtId="0" fontId="3" fillId="17" borderId="37" xfId="0" applyFont="1" applyFill="1" applyBorder="1" applyAlignment="1">
      <alignment horizontal="center" vertical="center" wrapText="1"/>
    </xf>
    <xf numFmtId="0" fontId="3" fillId="17" borderId="12" xfId="0" applyFont="1" applyFill="1" applyBorder="1" applyAlignment="1">
      <alignment horizontal="center" vertical="center" wrapText="1"/>
    </xf>
    <xf numFmtId="0" fontId="3" fillId="17" borderId="13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17" borderId="15" xfId="0" applyFont="1" applyFill="1" applyBorder="1" applyAlignment="1">
      <alignment horizontal="center" vertical="center" wrapText="1"/>
    </xf>
    <xf numFmtId="0" fontId="3" fillId="17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17" borderId="34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15" xfId="0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center" vertical="center" wrapText="1"/>
      <protection locked="0"/>
    </xf>
    <xf numFmtId="0" fontId="0" fillId="0" borderId="39" xfId="0" applyFill="1" applyBorder="1" applyAlignment="1" applyProtection="1">
      <alignment horizontal="center" vertical="center" wrapText="1"/>
      <protection locked="0"/>
    </xf>
    <xf numFmtId="0" fontId="0" fillId="0" borderId="32" xfId="0" applyFill="1" applyBorder="1" applyAlignment="1" applyProtection="1">
      <alignment horizontal="center" vertical="center" wrapText="1"/>
      <protection locked="0"/>
    </xf>
    <xf numFmtId="0" fontId="0" fillId="0" borderId="38" xfId="0" applyFill="1" applyBorder="1" applyAlignment="1" applyProtection="1">
      <alignment horizontal="center" vertical="center" wrapText="1"/>
      <protection locked="0"/>
    </xf>
    <xf numFmtId="0" fontId="0" fillId="0" borderId="47" xfId="0" applyFill="1" applyBorder="1" applyAlignment="1" applyProtection="1">
      <alignment horizontal="center" vertical="center" wrapText="1"/>
      <protection locked="0"/>
    </xf>
    <xf numFmtId="0" fontId="0" fillId="18" borderId="27" xfId="0" applyFill="1" applyBorder="1" applyAlignment="1" applyProtection="1">
      <alignment horizontal="center" vertical="center" wrapText="1"/>
      <protection locked="0"/>
    </xf>
    <xf numFmtId="0" fontId="0" fillId="9" borderId="13" xfId="0" applyFill="1" applyBorder="1" applyAlignment="1" applyProtection="1">
      <alignment horizontal="center" vertical="center" wrapText="1"/>
      <protection locked="0"/>
    </xf>
    <xf numFmtId="0" fontId="0" fillId="9" borderId="12" xfId="0" applyFill="1" applyBorder="1" applyAlignment="1" applyProtection="1">
      <alignment horizontal="center" vertical="center" wrapText="1"/>
      <protection locked="0"/>
    </xf>
    <xf numFmtId="0" fontId="0" fillId="9" borderId="15" xfId="0" applyFill="1" applyBorder="1" applyAlignment="1" applyProtection="1">
      <alignment horizontal="center" vertical="center" wrapText="1"/>
      <protection locked="0"/>
    </xf>
    <xf numFmtId="0" fontId="3" fillId="9" borderId="37" xfId="0" applyFont="1" applyFill="1" applyBorder="1" applyAlignment="1">
      <alignment horizontal="center" vertical="center" wrapText="1"/>
    </xf>
    <xf numFmtId="0" fontId="3" fillId="9" borderId="33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40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0" fillId="0" borderId="48" xfId="0" applyFill="1" applyBorder="1" applyAlignment="1" applyProtection="1">
      <alignment horizontal="center" vertical="center" wrapText="1"/>
      <protection locked="0"/>
    </xf>
    <xf numFmtId="0" fontId="0" fillId="5" borderId="26" xfId="0" applyFill="1" applyBorder="1" applyAlignment="1">
      <alignment horizontal="center" vertical="center" wrapText="1"/>
    </xf>
    <xf numFmtId="0" fontId="2" fillId="0" borderId="0" xfId="0" applyFont="1"/>
    <xf numFmtId="0" fontId="3" fillId="9" borderId="22" xfId="0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3" fillId="10" borderId="0" xfId="0" applyFont="1" applyFill="1"/>
    <xf numFmtId="0" fontId="2" fillId="9" borderId="17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0" fontId="2" fillId="9" borderId="25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16" fillId="0" borderId="0" xfId="0" applyFont="1"/>
    <xf numFmtId="0" fontId="3" fillId="9" borderId="0" xfId="0" applyFont="1" applyFill="1"/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25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0" fontId="3" fillId="9" borderId="27" xfId="0" applyFont="1" applyFill="1" applyBorder="1" applyAlignment="1">
      <alignment horizontal="center" vertical="center" wrapText="1"/>
    </xf>
    <xf numFmtId="0" fontId="3" fillId="9" borderId="28" xfId="0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47" xfId="0" applyFont="1" applyFill="1" applyBorder="1" applyAlignment="1">
      <alignment horizontal="center" vertical="center" wrapText="1"/>
    </xf>
    <xf numFmtId="0" fontId="3" fillId="9" borderId="41" xfId="0" applyFont="1" applyFill="1" applyBorder="1" applyAlignment="1">
      <alignment horizontal="center" vertical="center" wrapText="1"/>
    </xf>
    <xf numFmtId="0" fontId="3" fillId="9" borderId="4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9" borderId="59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6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 wrapText="1"/>
    </xf>
    <xf numFmtId="0" fontId="3" fillId="9" borderId="3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9" borderId="0" xfId="0" applyFont="1" applyFill="1"/>
    <xf numFmtId="0" fontId="5" fillId="9" borderId="30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0" xfId="0" applyFont="1"/>
    <xf numFmtId="0" fontId="5" fillId="0" borderId="11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 wrapText="1"/>
    </xf>
    <xf numFmtId="0" fontId="3" fillId="9" borderId="38" xfId="0" applyFont="1" applyFill="1" applyBorder="1" applyAlignment="1">
      <alignment horizontal="center" vertical="center" wrapText="1"/>
    </xf>
    <xf numFmtId="0" fontId="3" fillId="9" borderId="3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9" borderId="32" xfId="0" applyFont="1" applyFill="1" applyBorder="1" applyAlignment="1">
      <alignment horizontal="center" vertical="center" wrapText="1"/>
    </xf>
    <xf numFmtId="0" fontId="2" fillId="9" borderId="38" xfId="0" applyFont="1" applyFill="1" applyBorder="1" applyAlignment="1">
      <alignment horizontal="center" vertical="center" wrapText="1"/>
    </xf>
    <xf numFmtId="0" fontId="16" fillId="9" borderId="34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6" fillId="0" borderId="52" xfId="0" applyFont="1" applyBorder="1" applyAlignment="1">
      <alignment horizontal="center" vertical="center"/>
    </xf>
    <xf numFmtId="0" fontId="16" fillId="20" borderId="0" xfId="0" applyFont="1" applyFill="1"/>
    <xf numFmtId="0" fontId="16" fillId="0" borderId="34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21" borderId="52" xfId="0" applyFont="1" applyFill="1" applyBorder="1" applyAlignment="1">
      <alignment horizontal="center" vertical="center"/>
    </xf>
    <xf numFmtId="0" fontId="16" fillId="21" borderId="29" xfId="0" applyFont="1" applyFill="1" applyBorder="1" applyAlignment="1">
      <alignment wrapText="1"/>
    </xf>
    <xf numFmtId="0" fontId="16" fillId="21" borderId="54" xfId="0" applyFont="1" applyFill="1" applyBorder="1" applyAlignment="1">
      <alignment horizontal="center" vertical="center" wrapText="1"/>
    </xf>
    <xf numFmtId="0" fontId="16" fillId="21" borderId="64" xfId="0" applyFont="1" applyFill="1" applyBorder="1" applyAlignment="1">
      <alignment horizontal="center" vertical="center" wrapText="1"/>
    </xf>
    <xf numFmtId="0" fontId="16" fillId="21" borderId="34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67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/>
    </xf>
    <xf numFmtId="0" fontId="19" fillId="0" borderId="65" xfId="0" applyFont="1" applyBorder="1" applyAlignment="1">
      <alignment horizontal="center" vertical="center"/>
    </xf>
    <xf numFmtId="0" fontId="19" fillId="0" borderId="59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69" xfId="0" applyFont="1" applyBorder="1" applyAlignment="1">
      <alignment horizontal="center" vertical="center"/>
    </xf>
    <xf numFmtId="0" fontId="19" fillId="21" borderId="19" xfId="0" applyFont="1" applyFill="1" applyBorder="1" applyAlignment="1">
      <alignment horizontal="center" vertical="center"/>
    </xf>
    <xf numFmtId="0" fontId="19" fillId="21" borderId="57" xfId="0" applyFont="1" applyFill="1" applyBorder="1" applyAlignment="1">
      <alignment horizontal="center" vertical="center"/>
    </xf>
    <xf numFmtId="0" fontId="19" fillId="21" borderId="51" xfId="0" applyFont="1" applyFill="1" applyBorder="1" applyAlignment="1">
      <alignment horizontal="center" vertical="center"/>
    </xf>
    <xf numFmtId="0" fontId="19" fillId="21" borderId="52" xfId="0" applyFont="1" applyFill="1" applyBorder="1" applyAlignment="1">
      <alignment horizontal="center" vertical="center"/>
    </xf>
    <xf numFmtId="0" fontId="19" fillId="21" borderId="66" xfId="0" applyFont="1" applyFill="1" applyBorder="1" applyAlignment="1">
      <alignment horizontal="center" vertical="center"/>
    </xf>
    <xf numFmtId="0" fontId="19" fillId="21" borderId="61" xfId="0" applyFont="1" applyFill="1" applyBorder="1" applyAlignment="1">
      <alignment horizontal="center" vertical="center"/>
    </xf>
    <xf numFmtId="0" fontId="19" fillId="21" borderId="44" xfId="0" applyFont="1" applyFill="1" applyBorder="1" applyAlignment="1">
      <alignment horizontal="center" vertical="center"/>
    </xf>
    <xf numFmtId="0" fontId="19" fillId="21" borderId="59" xfId="0" applyFont="1" applyFill="1" applyBorder="1" applyAlignment="1">
      <alignment horizontal="center" vertical="center"/>
    </xf>
    <xf numFmtId="0" fontId="19" fillId="21" borderId="22" xfId="0" applyFont="1" applyFill="1" applyBorder="1" applyAlignment="1">
      <alignment horizontal="center" vertical="center"/>
    </xf>
    <xf numFmtId="0" fontId="19" fillId="21" borderId="69" xfId="0" applyFont="1" applyFill="1" applyBorder="1" applyAlignment="1">
      <alignment horizontal="center" vertical="center"/>
    </xf>
    <xf numFmtId="0" fontId="19" fillId="22" borderId="13" xfId="0" applyFont="1" applyFill="1" applyBorder="1" applyAlignment="1">
      <alignment horizontal="center" vertical="center"/>
    </xf>
    <xf numFmtId="0" fontId="19" fillId="22" borderId="40" xfId="0" applyFont="1" applyFill="1" applyBorder="1" applyAlignment="1">
      <alignment horizontal="center" vertical="center"/>
    </xf>
    <xf numFmtId="0" fontId="16" fillId="21" borderId="56" xfId="0" applyFont="1" applyFill="1" applyBorder="1" applyAlignment="1">
      <alignment horizontal="center" vertical="center" wrapText="1"/>
    </xf>
    <xf numFmtId="0" fontId="16" fillId="21" borderId="57" xfId="0" applyFont="1" applyFill="1" applyBorder="1" applyAlignment="1">
      <alignment horizontal="center" vertical="center" wrapText="1"/>
    </xf>
    <xf numFmtId="0" fontId="16" fillId="21" borderId="58" xfId="0" applyFont="1" applyFill="1" applyBorder="1" applyAlignment="1">
      <alignment horizontal="center" vertical="center" wrapText="1"/>
    </xf>
    <xf numFmtId="0" fontId="19" fillId="21" borderId="63" xfId="0" applyFont="1" applyFill="1" applyBorder="1" applyAlignment="1">
      <alignment horizontal="center" vertical="center"/>
    </xf>
    <xf numFmtId="0" fontId="19" fillId="22" borderId="0" xfId="0" applyFont="1" applyFill="1" applyBorder="1" applyAlignment="1">
      <alignment horizontal="center" vertical="center"/>
    </xf>
    <xf numFmtId="0" fontId="16" fillId="22" borderId="0" xfId="0" applyFont="1" applyFill="1" applyBorder="1" applyAlignment="1">
      <alignment horizontal="center" vertical="center"/>
    </xf>
    <xf numFmtId="0" fontId="19" fillId="22" borderId="37" xfId="0" applyFont="1" applyFill="1" applyBorder="1" applyAlignment="1">
      <alignment horizontal="center" vertical="center"/>
    </xf>
    <xf numFmtId="0" fontId="16" fillId="22" borderId="12" xfId="0" applyFont="1" applyFill="1" applyBorder="1" applyAlignment="1">
      <alignment horizontal="center" vertical="center"/>
    </xf>
    <xf numFmtId="0" fontId="19" fillId="22" borderId="12" xfId="0" applyFont="1" applyFill="1" applyBorder="1" applyAlignment="1">
      <alignment horizontal="center" vertical="center"/>
    </xf>
    <xf numFmtId="0" fontId="19" fillId="22" borderId="33" xfId="0" applyFont="1" applyFill="1" applyBorder="1" applyAlignment="1">
      <alignment horizontal="center" vertical="center"/>
    </xf>
    <xf numFmtId="0" fontId="19" fillId="22" borderId="14" xfId="0" applyFont="1" applyFill="1" applyBorder="1" applyAlignment="1">
      <alignment horizontal="center" vertical="center"/>
    </xf>
    <xf numFmtId="0" fontId="16" fillId="22" borderId="15" xfId="0" applyFont="1" applyFill="1" applyBorder="1" applyAlignment="1">
      <alignment horizontal="center" vertical="center"/>
    </xf>
    <xf numFmtId="0" fontId="19" fillId="22" borderId="15" xfId="0" applyFont="1" applyFill="1" applyBorder="1" applyAlignment="1">
      <alignment horizontal="center" vertical="center"/>
    </xf>
    <xf numFmtId="0" fontId="19" fillId="22" borderId="16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53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21" borderId="29" xfId="0" applyFont="1" applyFill="1" applyBorder="1" applyAlignment="1">
      <alignment horizontal="center" vertical="center" wrapText="1"/>
    </xf>
    <xf numFmtId="0" fontId="16" fillId="20" borderId="29" xfId="0" applyFont="1" applyFill="1" applyBorder="1" applyAlignment="1">
      <alignment horizontal="center" vertical="center"/>
    </xf>
    <xf numFmtId="0" fontId="16" fillId="21" borderId="31" xfId="0" applyFont="1" applyFill="1" applyBorder="1" applyAlignment="1">
      <alignment horizontal="center" vertical="center" wrapText="1"/>
    </xf>
    <xf numFmtId="0" fontId="16" fillId="20" borderId="31" xfId="0" applyFont="1" applyFill="1" applyBorder="1" applyAlignment="1">
      <alignment horizontal="center" vertical="center" wrapText="1"/>
    </xf>
    <xf numFmtId="0" fontId="16" fillId="20" borderId="30" xfId="0" applyFont="1" applyFill="1" applyBorder="1" applyAlignment="1">
      <alignment horizontal="center" vertical="center"/>
    </xf>
    <xf numFmtId="0" fontId="16" fillId="20" borderId="31" xfId="0" applyFont="1" applyFill="1" applyBorder="1" applyAlignment="1">
      <alignment horizontal="center" vertical="center"/>
    </xf>
    <xf numFmtId="14" fontId="16" fillId="0" borderId="0" xfId="0" applyNumberFormat="1" applyFont="1" applyAlignment="1">
      <alignment horizontal="right" vertical="center"/>
    </xf>
    <xf numFmtId="0" fontId="19" fillId="0" borderId="63" xfId="0" applyFont="1" applyBorder="1" applyAlignment="1">
      <alignment horizontal="center" vertical="center"/>
    </xf>
    <xf numFmtId="0" fontId="16" fillId="21" borderId="29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6" fillId="21" borderId="67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6" fillId="21" borderId="30" xfId="0" applyFont="1" applyFill="1" applyBorder="1" applyAlignment="1">
      <alignment wrapText="1"/>
    </xf>
    <xf numFmtId="0" fontId="21" fillId="0" borderId="12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1" fillId="0" borderId="48" xfId="0" applyFont="1" applyBorder="1" applyAlignment="1">
      <alignment horizontal="center" vertical="center"/>
    </xf>
    <xf numFmtId="0" fontId="21" fillId="0" borderId="68" xfId="0" applyFont="1" applyBorder="1" applyAlignment="1">
      <alignment horizontal="center" vertical="center"/>
    </xf>
    <xf numFmtId="0" fontId="21" fillId="0" borderId="58" xfId="0" applyFont="1" applyBorder="1" applyAlignment="1">
      <alignment horizontal="center" vertical="center"/>
    </xf>
    <xf numFmtId="0" fontId="22" fillId="0" borderId="65" xfId="0" applyFont="1" applyBorder="1" applyAlignment="1">
      <alignment horizontal="center" vertical="center"/>
    </xf>
    <xf numFmtId="0" fontId="21" fillId="0" borderId="70" xfId="0" applyFont="1" applyBorder="1" applyAlignment="1">
      <alignment horizontal="center" vertical="center"/>
    </xf>
    <xf numFmtId="0" fontId="23" fillId="21" borderId="66" xfId="0" applyFont="1" applyFill="1" applyBorder="1" applyAlignment="1">
      <alignment horizontal="center" vertical="center"/>
    </xf>
    <xf numFmtId="0" fontId="23" fillId="21" borderId="69" xfId="0" applyFont="1" applyFill="1" applyBorder="1" applyAlignment="1">
      <alignment horizontal="center" vertical="center"/>
    </xf>
    <xf numFmtId="0" fontId="24" fillId="21" borderId="52" xfId="0" applyFont="1" applyFill="1" applyBorder="1" applyAlignment="1">
      <alignment horizontal="center" vertical="center"/>
    </xf>
    <xf numFmtId="0" fontId="24" fillId="21" borderId="62" xfId="0" applyFont="1" applyFill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62" xfId="0" applyFont="1" applyBorder="1" applyAlignment="1">
      <alignment horizontal="center" vertical="center"/>
    </xf>
    <xf numFmtId="0" fontId="21" fillId="0" borderId="67" xfId="0" applyFont="1" applyBorder="1" applyAlignment="1">
      <alignment horizontal="center" vertical="center"/>
    </xf>
    <xf numFmtId="0" fontId="21" fillId="0" borderId="66" xfId="0" applyFont="1" applyBorder="1" applyAlignment="1">
      <alignment horizontal="center" vertical="center"/>
    </xf>
    <xf numFmtId="0" fontId="21" fillId="0" borderId="69" xfId="0" applyFont="1" applyBorder="1" applyAlignment="1">
      <alignment horizontal="center" vertical="center"/>
    </xf>
    <xf numFmtId="0" fontId="25" fillId="21" borderId="52" xfId="0" applyFont="1" applyFill="1" applyBorder="1" applyAlignment="1">
      <alignment horizontal="center" vertical="center"/>
    </xf>
    <xf numFmtId="0" fontId="24" fillId="21" borderId="57" xfId="0" applyFont="1" applyFill="1" applyBorder="1" applyAlignment="1">
      <alignment horizontal="center" vertical="center"/>
    </xf>
    <xf numFmtId="0" fontId="26" fillId="21" borderId="52" xfId="0" applyFont="1" applyFill="1" applyBorder="1" applyAlignment="1">
      <alignment horizontal="center" vertical="center"/>
    </xf>
    <xf numFmtId="0" fontId="23" fillId="21" borderId="67" xfId="0" applyFont="1" applyFill="1" applyBorder="1" applyAlignment="1">
      <alignment horizontal="center" vertical="center"/>
    </xf>
    <xf numFmtId="0" fontId="20" fillId="23" borderId="57" xfId="0" applyFont="1" applyFill="1" applyBorder="1" applyAlignment="1">
      <alignment horizontal="center" vertical="center"/>
    </xf>
    <xf numFmtId="0" fontId="20" fillId="23" borderId="52" xfId="0" applyFont="1" applyFill="1" applyBorder="1" applyAlignment="1">
      <alignment horizontal="center" vertical="center"/>
    </xf>
    <xf numFmtId="0" fontId="27" fillId="24" borderId="49" xfId="0" applyFont="1" applyFill="1" applyBorder="1" applyAlignment="1">
      <alignment horizontal="center" vertical="center"/>
    </xf>
    <xf numFmtId="0" fontId="27" fillId="24" borderId="20" xfId="0" applyFont="1" applyFill="1" applyBorder="1" applyAlignment="1">
      <alignment horizontal="center" vertical="center"/>
    </xf>
    <xf numFmtId="0" fontId="27" fillId="24" borderId="21" xfId="0" applyFont="1" applyFill="1" applyBorder="1" applyAlignment="1">
      <alignment horizontal="center" vertical="center"/>
    </xf>
    <xf numFmtId="0" fontId="27" fillId="24" borderId="2" xfId="0" applyFont="1" applyFill="1" applyBorder="1" applyAlignment="1">
      <alignment horizontal="center" vertical="center"/>
    </xf>
    <xf numFmtId="0" fontId="27" fillId="24" borderId="1" xfId="0" applyFont="1" applyFill="1" applyBorder="1" applyAlignment="1">
      <alignment horizontal="center" vertical="center"/>
    </xf>
    <xf numFmtId="0" fontId="27" fillId="24" borderId="50" xfId="0" applyFont="1" applyFill="1" applyBorder="1" applyAlignment="1">
      <alignment horizontal="center" vertical="center"/>
    </xf>
    <xf numFmtId="0" fontId="27" fillId="24" borderId="71" xfId="0" applyFont="1" applyFill="1" applyBorder="1" applyAlignment="1">
      <alignment horizontal="center" vertical="center"/>
    </xf>
    <xf numFmtId="0" fontId="27" fillId="24" borderId="23" xfId="0" applyFont="1" applyFill="1" applyBorder="1" applyAlignment="1">
      <alignment horizontal="center" vertical="center"/>
    </xf>
    <xf numFmtId="0" fontId="27" fillId="24" borderId="24" xfId="0" applyFont="1" applyFill="1" applyBorder="1" applyAlignment="1">
      <alignment horizontal="center" vertical="center"/>
    </xf>
    <xf numFmtId="0" fontId="27" fillId="19" borderId="49" xfId="0" applyFont="1" applyFill="1" applyBorder="1" applyAlignment="1">
      <alignment horizontal="center" vertical="center"/>
    </xf>
    <xf numFmtId="0" fontId="27" fillId="19" borderId="20" xfId="0" applyFont="1" applyFill="1" applyBorder="1" applyAlignment="1">
      <alignment horizontal="center" vertical="center"/>
    </xf>
    <xf numFmtId="0" fontId="27" fillId="19" borderId="21" xfId="0" applyFont="1" applyFill="1" applyBorder="1" applyAlignment="1">
      <alignment horizontal="center" vertical="center"/>
    </xf>
    <xf numFmtId="0" fontId="27" fillId="19" borderId="2" xfId="0" applyFont="1" applyFill="1" applyBorder="1" applyAlignment="1">
      <alignment horizontal="center" vertical="center"/>
    </xf>
    <xf numFmtId="0" fontId="27" fillId="19" borderId="1" xfId="0" applyFont="1" applyFill="1" applyBorder="1" applyAlignment="1">
      <alignment horizontal="center" vertical="center"/>
    </xf>
    <xf numFmtId="0" fontId="27" fillId="19" borderId="50" xfId="0" applyFont="1" applyFill="1" applyBorder="1" applyAlignment="1">
      <alignment horizontal="center" vertical="center"/>
    </xf>
    <xf numFmtId="0" fontId="27" fillId="19" borderId="71" xfId="0" applyFont="1" applyFill="1" applyBorder="1" applyAlignment="1">
      <alignment horizontal="center" vertical="center"/>
    </xf>
    <xf numFmtId="0" fontId="27" fillId="19" borderId="23" xfId="0" applyFont="1" applyFill="1" applyBorder="1" applyAlignment="1">
      <alignment horizontal="center" vertical="center"/>
    </xf>
    <xf numFmtId="0" fontId="27" fillId="19" borderId="24" xfId="0" applyFont="1" applyFill="1" applyBorder="1" applyAlignment="1">
      <alignment horizontal="center" vertical="center"/>
    </xf>
    <xf numFmtId="0" fontId="27" fillId="12" borderId="37" xfId="0" applyFont="1" applyFill="1" applyBorder="1" applyAlignment="1">
      <alignment horizontal="center" vertical="center" wrapText="1"/>
    </xf>
    <xf numFmtId="0" fontId="27" fillId="12" borderId="56" xfId="0" applyFont="1" applyFill="1" applyBorder="1" applyAlignment="1">
      <alignment horizontal="center" vertical="center"/>
    </xf>
    <xf numFmtId="0" fontId="27" fillId="12" borderId="12" xfId="0" applyFont="1" applyFill="1" applyBorder="1" applyAlignment="1">
      <alignment horizontal="center" vertical="center"/>
    </xf>
    <xf numFmtId="0" fontId="27" fillId="12" borderId="67" xfId="0" applyFont="1" applyFill="1" applyBorder="1" applyAlignment="1">
      <alignment horizontal="center" vertical="center"/>
    </xf>
    <xf numFmtId="0" fontId="27" fillId="12" borderId="58" xfId="0" applyFont="1" applyFill="1" applyBorder="1" applyAlignment="1">
      <alignment horizontal="center" vertical="center"/>
    </xf>
    <xf numFmtId="0" fontId="16" fillId="25" borderId="37" xfId="0" applyFont="1" applyFill="1" applyBorder="1" applyAlignment="1">
      <alignment wrapText="1"/>
    </xf>
    <xf numFmtId="0" fontId="16" fillId="25" borderId="33" xfId="0" applyFont="1" applyFill="1" applyBorder="1" applyAlignment="1">
      <alignment wrapText="1"/>
    </xf>
    <xf numFmtId="0" fontId="16" fillId="25" borderId="56" xfId="0" applyFont="1" applyFill="1" applyBorder="1" applyAlignment="1">
      <alignment horizontal="center" vertical="center" wrapText="1"/>
    </xf>
    <xf numFmtId="0" fontId="16" fillId="25" borderId="57" xfId="0" applyFont="1" applyFill="1" applyBorder="1" applyAlignment="1">
      <alignment horizontal="center" vertical="center" wrapText="1"/>
    </xf>
    <xf numFmtId="0" fontId="16" fillId="25" borderId="29" xfId="0" applyFont="1" applyFill="1" applyBorder="1" applyAlignment="1">
      <alignment horizontal="center" vertical="center" wrapText="1"/>
    </xf>
    <xf numFmtId="0" fontId="5" fillId="11" borderId="37" xfId="0" applyFont="1" applyFill="1" applyBorder="1" applyAlignment="1">
      <alignment wrapText="1"/>
    </xf>
    <xf numFmtId="0" fontId="5" fillId="11" borderId="33" xfId="0" applyFont="1" applyFill="1" applyBorder="1" applyAlignment="1">
      <alignment wrapText="1"/>
    </xf>
    <xf numFmtId="0" fontId="5" fillId="11" borderId="56" xfId="0" applyFont="1" applyFill="1" applyBorder="1" applyAlignment="1">
      <alignment horizontal="center" vertical="center" wrapText="1"/>
    </xf>
    <xf numFmtId="0" fontId="5" fillId="11" borderId="57" xfId="0" applyFont="1" applyFill="1" applyBorder="1" applyAlignment="1">
      <alignment horizontal="center" vertical="center" wrapText="1"/>
    </xf>
    <xf numFmtId="0" fontId="5" fillId="11" borderId="29" xfId="0" applyFont="1" applyFill="1" applyBorder="1" applyAlignment="1">
      <alignment horizontal="center" vertical="center" wrapText="1"/>
    </xf>
    <xf numFmtId="0" fontId="5" fillId="26" borderId="37" xfId="0" applyFont="1" applyFill="1" applyBorder="1" applyAlignment="1">
      <alignment wrapText="1"/>
    </xf>
    <xf numFmtId="0" fontId="5" fillId="26" borderId="33" xfId="0" applyFont="1" applyFill="1" applyBorder="1" applyAlignment="1">
      <alignment wrapText="1"/>
    </xf>
    <xf numFmtId="0" fontId="5" fillId="26" borderId="56" xfId="0" applyFont="1" applyFill="1" applyBorder="1" applyAlignment="1">
      <alignment horizontal="center" vertical="center" wrapText="1"/>
    </xf>
    <xf numFmtId="0" fontId="5" fillId="26" borderId="57" xfId="0" applyFont="1" applyFill="1" applyBorder="1" applyAlignment="1">
      <alignment horizontal="center" vertical="center" wrapText="1"/>
    </xf>
    <xf numFmtId="0" fontId="5" fillId="26" borderId="29" xfId="0" applyFont="1" applyFill="1" applyBorder="1" applyAlignment="1">
      <alignment horizontal="center" vertical="center" wrapText="1"/>
    </xf>
    <xf numFmtId="0" fontId="23" fillId="21" borderId="70" xfId="0" applyFont="1" applyFill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0" fontId="22" fillId="21" borderId="65" xfId="0" applyFont="1" applyFill="1" applyBorder="1" applyAlignment="1">
      <alignment horizontal="center" vertical="center"/>
    </xf>
    <xf numFmtId="0" fontId="19" fillId="21" borderId="47" xfId="0" applyFont="1" applyFill="1" applyBorder="1" applyAlignment="1">
      <alignment horizontal="center" vertical="center"/>
    </xf>
    <xf numFmtId="0" fontId="19" fillId="21" borderId="17" xfId="0" applyFont="1" applyFill="1" applyBorder="1" applyAlignment="1">
      <alignment horizontal="center" vertical="center"/>
    </xf>
    <xf numFmtId="0" fontId="19" fillId="21" borderId="32" xfId="0" applyFont="1" applyFill="1" applyBorder="1" applyAlignment="1">
      <alignment horizontal="center" vertical="center"/>
    </xf>
    <xf numFmtId="0" fontId="19" fillId="21" borderId="14" xfId="0" applyFont="1" applyFill="1" applyBorder="1" applyAlignment="1">
      <alignment horizontal="center" vertical="center"/>
    </xf>
    <xf numFmtId="0" fontId="19" fillId="21" borderId="0" xfId="0" applyFont="1" applyFill="1" applyBorder="1" applyAlignment="1">
      <alignment horizontal="center" vertical="center"/>
    </xf>
    <xf numFmtId="0" fontId="19" fillId="21" borderId="72" xfId="0" applyFont="1" applyFill="1" applyBorder="1" applyAlignment="1">
      <alignment horizontal="center" vertical="center"/>
    </xf>
    <xf numFmtId="0" fontId="19" fillId="21" borderId="43" xfId="0" applyFont="1" applyFill="1" applyBorder="1" applyAlignment="1">
      <alignment horizontal="center" vertical="center"/>
    </xf>
    <xf numFmtId="0" fontId="19" fillId="21" borderId="38" xfId="0" applyFont="1" applyFill="1" applyBorder="1" applyAlignment="1">
      <alignment horizontal="center" vertical="center"/>
    </xf>
    <xf numFmtId="0" fontId="23" fillId="21" borderId="52" xfId="0" applyFont="1" applyFill="1" applyBorder="1" applyAlignment="1">
      <alignment horizontal="center" vertical="center"/>
    </xf>
    <xf numFmtId="0" fontId="19" fillId="21" borderId="25" xfId="0" applyFont="1" applyFill="1" applyBorder="1" applyAlignment="1">
      <alignment horizontal="center" vertical="center"/>
    </xf>
    <xf numFmtId="0" fontId="23" fillId="21" borderId="57" xfId="0" applyFont="1" applyFill="1" applyBorder="1" applyAlignment="1">
      <alignment horizontal="center" vertical="center"/>
    </xf>
    <xf numFmtId="0" fontId="19" fillId="21" borderId="73" xfId="0" applyFont="1" applyFill="1" applyBorder="1" applyAlignment="1">
      <alignment horizontal="center" vertical="center"/>
    </xf>
    <xf numFmtId="0" fontId="19" fillId="21" borderId="60" xfId="0" applyFont="1" applyFill="1" applyBorder="1" applyAlignment="1">
      <alignment horizontal="center" vertical="center"/>
    </xf>
    <xf numFmtId="0" fontId="19" fillId="21" borderId="40" xfId="0" applyFont="1" applyFill="1" applyBorder="1" applyAlignment="1">
      <alignment horizontal="center" vertical="center"/>
    </xf>
    <xf numFmtId="0" fontId="23" fillId="21" borderId="58" xfId="0" applyFont="1" applyFill="1" applyBorder="1" applyAlignment="1">
      <alignment horizontal="center" vertical="center"/>
    </xf>
    <xf numFmtId="0" fontId="23" fillId="21" borderId="40" xfId="0" applyFont="1" applyFill="1" applyBorder="1" applyAlignment="1">
      <alignment horizontal="center" vertical="center"/>
    </xf>
    <xf numFmtId="0" fontId="23" fillId="21" borderId="48" xfId="0" applyFont="1" applyFill="1" applyBorder="1" applyAlignment="1">
      <alignment horizontal="center" vertical="center"/>
    </xf>
    <xf numFmtId="0" fontId="23" fillId="21" borderId="65" xfId="0" applyFont="1" applyFill="1" applyBorder="1" applyAlignment="1">
      <alignment horizontal="center" vertical="center"/>
    </xf>
    <xf numFmtId="0" fontId="23" fillId="21" borderId="68" xfId="0" applyFont="1" applyFill="1" applyBorder="1" applyAlignment="1">
      <alignment horizontal="center" vertical="center"/>
    </xf>
    <xf numFmtId="0" fontId="28" fillId="0" borderId="0" xfId="0" applyFont="1"/>
    <xf numFmtId="0" fontId="29" fillId="22" borderId="37" xfId="0" applyFont="1" applyFill="1" applyBorder="1" applyAlignment="1">
      <alignment horizontal="center" vertical="center"/>
    </xf>
    <xf numFmtId="0" fontId="30" fillId="22" borderId="12" xfId="0" applyFont="1" applyFill="1" applyBorder="1" applyAlignment="1">
      <alignment horizontal="center" vertical="center"/>
    </xf>
    <xf numFmtId="0" fontId="29" fillId="22" borderId="12" xfId="0" applyFont="1" applyFill="1" applyBorder="1" applyAlignment="1">
      <alignment horizontal="center" vertical="center"/>
    </xf>
    <xf numFmtId="0" fontId="29" fillId="22" borderId="13" xfId="0" applyFont="1" applyFill="1" applyBorder="1" applyAlignment="1">
      <alignment horizontal="center" vertical="center"/>
    </xf>
    <xf numFmtId="0" fontId="29" fillId="22" borderId="33" xfId="0" applyFont="1" applyFill="1" applyBorder="1" applyAlignment="1">
      <alignment horizontal="center" vertical="center"/>
    </xf>
    <xf numFmtId="0" fontId="30" fillId="22" borderId="0" xfId="0" applyFont="1" applyFill="1" applyBorder="1" applyAlignment="1">
      <alignment horizontal="center" vertical="center"/>
    </xf>
    <xf numFmtId="0" fontId="29" fillId="22" borderId="0" xfId="0" applyFont="1" applyFill="1" applyBorder="1" applyAlignment="1">
      <alignment horizontal="center" vertical="center"/>
    </xf>
    <xf numFmtId="0" fontId="29" fillId="22" borderId="40" xfId="0" applyFont="1" applyFill="1" applyBorder="1" applyAlignment="1">
      <alignment horizontal="center" vertical="center"/>
    </xf>
    <xf numFmtId="0" fontId="29" fillId="22" borderId="14" xfId="0" applyFont="1" applyFill="1" applyBorder="1" applyAlignment="1">
      <alignment horizontal="center" vertical="center"/>
    </xf>
    <xf numFmtId="0" fontId="30" fillId="22" borderId="15" xfId="0" applyFont="1" applyFill="1" applyBorder="1" applyAlignment="1">
      <alignment horizontal="center" vertical="center"/>
    </xf>
    <xf numFmtId="0" fontId="29" fillId="22" borderId="15" xfId="0" applyFont="1" applyFill="1" applyBorder="1" applyAlignment="1">
      <alignment horizontal="center" vertical="center"/>
    </xf>
    <xf numFmtId="0" fontId="29" fillId="22" borderId="16" xfId="0" applyFont="1" applyFill="1" applyBorder="1" applyAlignment="1">
      <alignment horizontal="center" vertical="center"/>
    </xf>
    <xf numFmtId="0" fontId="31" fillId="27" borderId="29" xfId="0" applyFont="1" applyFill="1" applyBorder="1" applyAlignment="1">
      <alignment horizontal="center" wrapText="1" readingOrder="2"/>
    </xf>
    <xf numFmtId="0" fontId="31" fillId="27" borderId="37" xfId="0" applyFont="1" applyFill="1" applyBorder="1" applyAlignment="1">
      <alignment horizontal="center" wrapText="1" readingOrder="2"/>
    </xf>
    <xf numFmtId="0" fontId="5" fillId="27" borderId="37" xfId="0" applyFont="1" applyFill="1" applyBorder="1" applyAlignment="1">
      <alignment horizontal="center" vertical="center" wrapText="1" readingOrder="2"/>
    </xf>
    <xf numFmtId="0" fontId="31" fillId="28" borderId="1" xfId="0" applyFont="1" applyFill="1" applyBorder="1" applyAlignment="1">
      <alignment horizontal="center" wrapText="1" readingOrder="2"/>
    </xf>
    <xf numFmtId="0" fontId="31" fillId="28" borderId="1" xfId="0" applyFont="1" applyFill="1" applyBorder="1" applyAlignment="1">
      <alignment horizontal="center" vertical="top" wrapText="1" readingOrder="2"/>
    </xf>
    <xf numFmtId="0" fontId="31" fillId="0" borderId="1" xfId="0" applyFont="1" applyBorder="1" applyAlignment="1">
      <alignment horizontal="center" wrapText="1" readingOrder="2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7" fillId="24" borderId="74" xfId="0" applyFont="1" applyFill="1" applyBorder="1" applyAlignment="1">
      <alignment horizontal="center" vertical="center"/>
    </xf>
    <xf numFmtId="0" fontId="27" fillId="24" borderId="5" xfId="0" applyFont="1" applyFill="1" applyBorder="1" applyAlignment="1">
      <alignment horizontal="center" vertical="center"/>
    </xf>
    <xf numFmtId="0" fontId="27" fillId="24" borderId="60" xfId="0" applyFont="1" applyFill="1" applyBorder="1" applyAlignment="1">
      <alignment horizontal="center" vertical="center"/>
    </xf>
    <xf numFmtId="0" fontId="27" fillId="19" borderId="74" xfId="0" applyFont="1" applyFill="1" applyBorder="1" applyAlignment="1">
      <alignment horizontal="center" vertical="center"/>
    </xf>
    <xf numFmtId="0" fontId="27" fillId="19" borderId="5" xfId="0" applyFont="1" applyFill="1" applyBorder="1" applyAlignment="1">
      <alignment horizontal="center" vertical="center"/>
    </xf>
    <xf numFmtId="0" fontId="27" fillId="19" borderId="60" xfId="0" applyFont="1" applyFill="1" applyBorder="1" applyAlignment="1">
      <alignment horizontal="center" vertical="center"/>
    </xf>
    <xf numFmtId="0" fontId="32" fillId="24" borderId="50" xfId="0" applyFont="1" applyFill="1" applyBorder="1" applyAlignment="1">
      <alignment horizontal="center" vertical="center"/>
    </xf>
    <xf numFmtId="0" fontId="32" fillId="24" borderId="24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9" fillId="9" borderId="8" xfId="0" applyFont="1" applyFill="1" applyBorder="1" applyAlignment="1">
      <alignment horizontal="center" vertical="center"/>
    </xf>
    <xf numFmtId="0" fontId="16" fillId="9" borderId="12" xfId="0" applyFont="1" applyFill="1" applyBorder="1" applyAlignment="1">
      <alignment horizontal="center" vertical="center"/>
    </xf>
    <xf numFmtId="0" fontId="19" fillId="9" borderId="12" xfId="0" applyFont="1" applyFill="1" applyBorder="1" applyAlignment="1">
      <alignment horizontal="center" vertical="center"/>
    </xf>
    <xf numFmtId="0" fontId="19" fillId="9" borderId="13" xfId="0" applyFont="1" applyFill="1" applyBorder="1" applyAlignment="1">
      <alignment horizontal="center" vertical="center"/>
    </xf>
    <xf numFmtId="0" fontId="16" fillId="20" borderId="33" xfId="0" applyFont="1" applyFill="1" applyBorder="1" applyAlignment="1">
      <alignment horizontal="center" vertical="center"/>
    </xf>
    <xf numFmtId="0" fontId="16" fillId="9" borderId="0" xfId="0" applyFont="1" applyFill="1" applyBorder="1" applyAlignment="1">
      <alignment horizontal="center" vertical="center"/>
    </xf>
    <xf numFmtId="0" fontId="19" fillId="9" borderId="0" xfId="0" applyFont="1" applyFill="1" applyBorder="1" applyAlignment="1">
      <alignment horizontal="center" vertical="center"/>
    </xf>
    <xf numFmtId="0" fontId="16" fillId="9" borderId="6" xfId="0" applyFont="1" applyFill="1" applyBorder="1" applyAlignment="1">
      <alignment horizontal="center" vertical="center"/>
    </xf>
    <xf numFmtId="0" fontId="16" fillId="9" borderId="37" xfId="0" applyFont="1" applyFill="1" applyBorder="1" applyAlignment="1">
      <alignment horizontal="center" vertical="center"/>
    </xf>
    <xf numFmtId="0" fontId="19" fillId="9" borderId="40" xfId="0" applyFont="1" applyFill="1" applyBorder="1" applyAlignment="1">
      <alignment horizontal="center" vertical="center"/>
    </xf>
    <xf numFmtId="0" fontId="27" fillId="29" borderId="49" xfId="0" applyFont="1" applyFill="1" applyBorder="1" applyAlignment="1">
      <alignment horizontal="center" vertical="center"/>
    </xf>
    <xf numFmtId="0" fontId="27" fillId="29" borderId="20" xfId="0" applyFont="1" applyFill="1" applyBorder="1" applyAlignment="1">
      <alignment horizontal="center" vertical="center"/>
    </xf>
    <xf numFmtId="0" fontId="27" fillId="29" borderId="2" xfId="0" applyFont="1" applyFill="1" applyBorder="1" applyAlignment="1">
      <alignment horizontal="center" vertical="center"/>
    </xf>
    <xf numFmtId="0" fontId="27" fillId="29" borderId="1" xfId="0" applyFont="1" applyFill="1" applyBorder="1" applyAlignment="1">
      <alignment horizontal="center" vertical="center"/>
    </xf>
    <xf numFmtId="0" fontId="27" fillId="29" borderId="74" xfId="0" applyFont="1" applyFill="1" applyBorder="1" applyAlignment="1">
      <alignment horizontal="center" vertical="center"/>
    </xf>
    <xf numFmtId="0" fontId="27" fillId="29" borderId="5" xfId="0" applyFont="1" applyFill="1" applyBorder="1" applyAlignment="1">
      <alignment horizontal="center" vertical="center"/>
    </xf>
    <xf numFmtId="0" fontId="27" fillId="29" borderId="71" xfId="0" applyFont="1" applyFill="1" applyBorder="1" applyAlignment="1">
      <alignment horizontal="center" vertical="center"/>
    </xf>
    <xf numFmtId="0" fontId="27" fillId="29" borderId="2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12" borderId="22" xfId="0" applyFont="1" applyFill="1" applyBorder="1" applyAlignment="1">
      <alignment horizontal="center" vertical="center"/>
    </xf>
    <xf numFmtId="0" fontId="5" fillId="12" borderId="24" xfId="0" applyFont="1" applyFill="1" applyBorder="1" applyAlignment="1">
      <alignment horizontal="center" vertical="center"/>
    </xf>
    <xf numFmtId="0" fontId="5" fillId="25" borderId="22" xfId="0" applyFont="1" applyFill="1" applyBorder="1" applyAlignment="1">
      <alignment horizontal="center" vertical="center"/>
    </xf>
    <xf numFmtId="0" fontId="5" fillId="25" borderId="46" xfId="0" applyFont="1" applyFill="1" applyBorder="1" applyAlignment="1">
      <alignment horizontal="center" vertical="center"/>
    </xf>
    <xf numFmtId="0" fontId="16" fillId="25" borderId="37" xfId="0" applyFont="1" applyFill="1" applyBorder="1" applyAlignment="1">
      <alignment horizontal="center" vertical="center"/>
    </xf>
    <xf numFmtId="0" fontId="16" fillId="25" borderId="14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2" fillId="24" borderId="20" xfId="0" applyFont="1" applyFill="1" applyBorder="1" applyAlignment="1">
      <alignment horizontal="center" vertical="center"/>
    </xf>
    <xf numFmtId="0" fontId="32" fillId="24" borderId="1" xfId="0" applyFont="1" applyFill="1" applyBorder="1" applyAlignment="1">
      <alignment horizontal="center" vertical="center"/>
    </xf>
    <xf numFmtId="0" fontId="32" fillId="24" borderId="5" xfId="0" applyFont="1" applyFill="1" applyBorder="1" applyAlignment="1">
      <alignment horizontal="center" vertical="center"/>
    </xf>
    <xf numFmtId="0" fontId="32" fillId="24" borderId="23" xfId="0" applyFont="1" applyFill="1" applyBorder="1" applyAlignment="1">
      <alignment horizontal="center" vertical="center"/>
    </xf>
    <xf numFmtId="0" fontId="32" fillId="24" borderId="60" xfId="0" applyFont="1" applyFill="1" applyBorder="1" applyAlignment="1">
      <alignment horizontal="center" vertical="center"/>
    </xf>
    <xf numFmtId="0" fontId="27" fillId="24" borderId="43" xfId="0" applyFont="1" applyFill="1" applyBorder="1" applyAlignment="1">
      <alignment horizontal="center" vertical="center"/>
    </xf>
    <xf numFmtId="0" fontId="32" fillId="24" borderId="61" xfId="0" applyFont="1" applyFill="1" applyBorder="1" applyAlignment="1">
      <alignment horizontal="center" vertical="center"/>
    </xf>
    <xf numFmtId="0" fontId="27" fillId="24" borderId="61" xfId="0" applyFont="1" applyFill="1" applyBorder="1" applyAlignment="1">
      <alignment horizontal="center" vertical="center"/>
    </xf>
    <xf numFmtId="0" fontId="32" fillId="24" borderId="70" xfId="0" applyFont="1" applyFill="1" applyBorder="1" applyAlignment="1">
      <alignment horizontal="center" vertical="center"/>
    </xf>
    <xf numFmtId="0" fontId="27" fillId="12" borderId="53" xfId="0" applyFont="1" applyFill="1" applyBorder="1" applyAlignment="1">
      <alignment horizontal="center" vertical="center"/>
    </xf>
    <xf numFmtId="0" fontId="27" fillId="12" borderId="7" xfId="0" applyFont="1" applyFill="1" applyBorder="1" applyAlignment="1">
      <alignment horizontal="center" vertical="center"/>
    </xf>
    <xf numFmtId="0" fontId="27" fillId="12" borderId="64" xfId="0" applyFont="1" applyFill="1" applyBorder="1" applyAlignment="1">
      <alignment horizontal="center" vertical="center"/>
    </xf>
    <xf numFmtId="0" fontId="27" fillId="12" borderId="55" xfId="0" applyFont="1" applyFill="1" applyBorder="1" applyAlignment="1">
      <alignment horizontal="center" vertical="center"/>
    </xf>
    <xf numFmtId="0" fontId="34" fillId="19" borderId="20" xfId="0" applyFont="1" applyFill="1" applyBorder="1" applyAlignment="1">
      <alignment horizontal="center" vertical="center"/>
    </xf>
    <xf numFmtId="0" fontId="34" fillId="19" borderId="1" xfId="0" applyFont="1" applyFill="1" applyBorder="1" applyAlignment="1">
      <alignment horizontal="center" vertical="center"/>
    </xf>
    <xf numFmtId="0" fontId="34" fillId="19" borderId="23" xfId="0" applyFont="1" applyFill="1" applyBorder="1" applyAlignment="1">
      <alignment horizontal="center" vertical="center"/>
    </xf>
    <xf numFmtId="0" fontId="34" fillId="19" borderId="50" xfId="0" applyFont="1" applyFill="1" applyBorder="1" applyAlignment="1">
      <alignment horizontal="center" vertical="center"/>
    </xf>
    <xf numFmtId="0" fontId="34" fillId="19" borderId="5" xfId="0" applyFont="1" applyFill="1" applyBorder="1" applyAlignment="1">
      <alignment horizontal="center" vertical="center"/>
    </xf>
    <xf numFmtId="0" fontId="34" fillId="19" borderId="24" xfId="0" applyFont="1" applyFill="1" applyBorder="1" applyAlignment="1">
      <alignment horizontal="center" vertical="center"/>
    </xf>
    <xf numFmtId="0" fontId="5" fillId="27" borderId="37" xfId="0" applyFont="1" applyFill="1" applyBorder="1" applyAlignment="1">
      <alignment horizontal="center" wrapText="1" readingOrder="2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27" borderId="34" xfId="0" applyFont="1" applyFill="1" applyBorder="1" applyAlignment="1">
      <alignment horizontal="center" vertical="center" wrapText="1" readingOrder="2"/>
    </xf>
    <xf numFmtId="0" fontId="27" fillId="11" borderId="1" xfId="0" applyFont="1" applyFill="1" applyBorder="1" applyAlignment="1">
      <alignment horizontal="center" vertical="center"/>
    </xf>
    <xf numFmtId="0" fontId="27" fillId="30" borderId="1" xfId="0" applyFont="1" applyFill="1" applyBorder="1" applyAlignment="1">
      <alignment horizontal="center" vertical="center"/>
    </xf>
    <xf numFmtId="0" fontId="27" fillId="12" borderId="12" xfId="0" applyFont="1" applyFill="1" applyBorder="1" applyAlignment="1">
      <alignment horizontal="center" vertical="center" wrapText="1"/>
    </xf>
    <xf numFmtId="0" fontId="34" fillId="19" borderId="21" xfId="0" applyFont="1" applyFill="1" applyBorder="1" applyAlignment="1">
      <alignment horizontal="center" vertical="center"/>
    </xf>
    <xf numFmtId="0" fontId="27" fillId="24" borderId="70" xfId="0" applyFont="1" applyFill="1" applyBorder="1" applyAlignment="1">
      <alignment horizontal="center" vertical="center"/>
    </xf>
    <xf numFmtId="0" fontId="27" fillId="12" borderId="75" xfId="0" applyFont="1" applyFill="1" applyBorder="1" applyAlignment="1">
      <alignment horizontal="center" vertical="center"/>
    </xf>
    <xf numFmtId="0" fontId="27" fillId="12" borderId="0" xfId="0" applyFont="1" applyFill="1" applyBorder="1" applyAlignment="1">
      <alignment horizontal="center" vertical="center"/>
    </xf>
    <xf numFmtId="0" fontId="27" fillId="12" borderId="66" xfId="0" applyFont="1" applyFill="1" applyBorder="1" applyAlignment="1">
      <alignment horizontal="center" vertical="center"/>
    </xf>
    <xf numFmtId="0" fontId="27" fillId="12" borderId="65" xfId="0" applyFont="1" applyFill="1" applyBorder="1" applyAlignment="1">
      <alignment horizontal="center" vertical="center"/>
    </xf>
    <xf numFmtId="0" fontId="27" fillId="19" borderId="19" xfId="0" applyFont="1" applyFill="1" applyBorder="1" applyAlignment="1">
      <alignment horizontal="center" vertical="center"/>
    </xf>
    <xf numFmtId="0" fontId="27" fillId="19" borderId="51" xfId="0" applyFont="1" applyFill="1" applyBorder="1" applyAlignment="1">
      <alignment horizontal="center" vertical="center"/>
    </xf>
    <xf numFmtId="0" fontId="27" fillId="19" borderId="22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7" fillId="19" borderId="43" xfId="0" applyFont="1" applyFill="1" applyBorder="1" applyAlignment="1">
      <alignment horizontal="center" vertical="center"/>
    </xf>
    <xf numFmtId="0" fontId="34" fillId="19" borderId="61" xfId="0" applyFont="1" applyFill="1" applyBorder="1" applyAlignment="1">
      <alignment horizontal="center" vertical="center"/>
    </xf>
    <xf numFmtId="0" fontId="27" fillId="19" borderId="61" xfId="0" applyFont="1" applyFill="1" applyBorder="1" applyAlignment="1">
      <alignment horizontal="center" vertical="center"/>
    </xf>
    <xf numFmtId="0" fontId="27" fillId="19" borderId="70" xfId="0" applyFont="1" applyFill="1" applyBorder="1" applyAlignment="1">
      <alignment horizontal="center" vertical="center"/>
    </xf>
    <xf numFmtId="0" fontId="27" fillId="24" borderId="19" xfId="0" applyFont="1" applyFill="1" applyBorder="1" applyAlignment="1">
      <alignment horizontal="center" vertical="center"/>
    </xf>
    <xf numFmtId="0" fontId="27" fillId="24" borderId="51" xfId="0" applyFont="1" applyFill="1" applyBorder="1" applyAlignment="1">
      <alignment horizontal="center" vertical="center"/>
    </xf>
    <xf numFmtId="0" fontId="27" fillId="24" borderId="22" xfId="0" applyFont="1" applyFill="1" applyBorder="1" applyAlignment="1">
      <alignment horizontal="center" vertical="center"/>
    </xf>
    <xf numFmtId="0" fontId="2" fillId="19" borderId="61" xfId="0" applyFont="1" applyFill="1" applyBorder="1" applyAlignment="1">
      <alignment horizontal="center" vertical="center"/>
    </xf>
    <xf numFmtId="0" fontId="27" fillId="24" borderId="59" xfId="0" applyFont="1" applyFill="1" applyBorder="1" applyAlignment="1">
      <alignment horizontal="center" vertical="center"/>
    </xf>
    <xf numFmtId="14" fontId="5" fillId="0" borderId="34" xfId="0" applyNumberFormat="1" applyFont="1" applyBorder="1" applyAlignment="1">
      <alignment horizontal="center" vertical="center" wrapText="1"/>
    </xf>
    <xf numFmtId="14" fontId="5" fillId="21" borderId="34" xfId="0" applyNumberFormat="1" applyFont="1" applyFill="1" applyBorder="1" applyAlignment="1">
      <alignment horizontal="center" vertical="center" wrapText="1"/>
    </xf>
    <xf numFmtId="0" fontId="27" fillId="10" borderId="56" xfId="0" applyFont="1" applyFill="1" applyBorder="1" applyAlignment="1">
      <alignment horizontal="center" vertical="center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21" borderId="34" xfId="0" applyFont="1" applyFill="1" applyBorder="1" applyAlignment="1" applyProtection="1">
      <alignment horizontal="center" vertical="center" wrapText="1"/>
      <protection hidden="1"/>
    </xf>
    <xf numFmtId="0" fontId="3" fillId="21" borderId="8" xfId="0" applyFont="1" applyFill="1" applyBorder="1" applyAlignment="1" applyProtection="1">
      <alignment horizontal="center" vertical="center" wrapText="1"/>
      <protection hidden="1"/>
    </xf>
    <xf numFmtId="0" fontId="27" fillId="12" borderId="31" xfId="0" applyFont="1" applyFill="1" applyBorder="1" applyAlignment="1">
      <alignment horizontal="center" vertical="center" wrapText="1"/>
    </xf>
    <xf numFmtId="0" fontId="39" fillId="12" borderId="66" xfId="0" applyFont="1" applyFill="1" applyBorder="1" applyAlignment="1">
      <alignment horizontal="center" vertical="center" wrapText="1"/>
    </xf>
    <xf numFmtId="0" fontId="5" fillId="26" borderId="14" xfId="0" applyFont="1" applyFill="1" applyBorder="1" applyAlignment="1">
      <alignment wrapText="1"/>
    </xf>
    <xf numFmtId="0" fontId="5" fillId="26" borderId="54" xfId="0" applyFont="1" applyFill="1" applyBorder="1" applyAlignment="1">
      <alignment horizontal="center" vertical="center" wrapText="1"/>
    </xf>
    <xf numFmtId="0" fontId="5" fillId="26" borderId="34" xfId="0" applyFont="1" applyFill="1" applyBorder="1" applyAlignment="1">
      <alignment horizontal="center" vertical="center" wrapText="1"/>
    </xf>
    <xf numFmtId="0" fontId="16" fillId="25" borderId="14" xfId="0" applyFont="1" applyFill="1" applyBorder="1" applyAlignment="1">
      <alignment wrapText="1"/>
    </xf>
    <xf numFmtId="0" fontId="16" fillId="25" borderId="54" xfId="0" applyFont="1" applyFill="1" applyBorder="1" applyAlignment="1">
      <alignment horizontal="center" vertical="center" wrapText="1"/>
    </xf>
    <xf numFmtId="0" fontId="16" fillId="25" borderId="34" xfId="0" applyFont="1" applyFill="1" applyBorder="1" applyAlignment="1">
      <alignment horizontal="center" vertical="center" wrapText="1"/>
    </xf>
    <xf numFmtId="0" fontId="39" fillId="12" borderId="12" xfId="0" applyFont="1" applyFill="1" applyBorder="1" applyAlignment="1">
      <alignment horizontal="center" vertical="center" wrapText="1"/>
    </xf>
    <xf numFmtId="0" fontId="27" fillId="12" borderId="34" xfId="0" applyFont="1" applyFill="1" applyBorder="1" applyAlignment="1">
      <alignment horizontal="center" vertical="center"/>
    </xf>
    <xf numFmtId="0" fontId="39" fillId="12" borderId="3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3" fillId="9" borderId="37" xfId="0" applyFont="1" applyFill="1" applyBorder="1" applyAlignment="1">
      <alignment horizontal="center" vertical="center" wrapText="1"/>
    </xf>
    <xf numFmtId="0" fontId="3" fillId="9" borderId="33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40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9" borderId="19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 vertical="center"/>
    </xf>
    <xf numFmtId="0" fontId="3" fillId="9" borderId="2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11" borderId="29" xfId="0" applyFont="1" applyFill="1" applyBorder="1" applyAlignment="1">
      <alignment horizontal="center" vertical="center" textRotation="90"/>
    </xf>
    <xf numFmtId="0" fontId="7" fillId="11" borderId="30" xfId="0" applyFont="1" applyFill="1" applyBorder="1" applyAlignment="1">
      <alignment horizontal="center" vertical="center" textRotation="90"/>
    </xf>
    <xf numFmtId="0" fontId="7" fillId="11" borderId="31" xfId="0" applyFont="1" applyFill="1" applyBorder="1" applyAlignment="1">
      <alignment horizontal="center" vertical="center" textRotation="90"/>
    </xf>
    <xf numFmtId="0" fontId="5" fillId="9" borderId="4" xfId="0" applyFont="1" applyFill="1" applyBorder="1" applyAlignment="1">
      <alignment horizontal="center" vertical="center"/>
    </xf>
    <xf numFmtId="0" fontId="5" fillId="9" borderId="3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9" borderId="41" xfId="0" applyFont="1" applyFill="1" applyBorder="1" applyAlignment="1">
      <alignment horizontal="center" vertical="center"/>
    </xf>
    <xf numFmtId="0" fontId="5" fillId="9" borderId="3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11" borderId="29" xfId="0" applyFont="1" applyFill="1" applyBorder="1" applyAlignment="1">
      <alignment horizontal="center" vertical="center" textRotation="90"/>
    </xf>
    <xf numFmtId="0" fontId="3" fillId="11" borderId="30" xfId="0" applyFont="1" applyFill="1" applyBorder="1" applyAlignment="1">
      <alignment horizontal="center" vertical="center" textRotation="90"/>
    </xf>
    <xf numFmtId="0" fontId="3" fillId="11" borderId="31" xfId="0" applyFont="1" applyFill="1" applyBorder="1" applyAlignment="1">
      <alignment horizontal="center" vertical="center" textRotation="90"/>
    </xf>
    <xf numFmtId="0" fontId="3" fillId="9" borderId="43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0" fontId="3" fillId="9" borderId="31" xfId="0" applyFont="1" applyFill="1" applyBorder="1" applyAlignment="1">
      <alignment horizontal="center" vertical="center"/>
    </xf>
    <xf numFmtId="0" fontId="3" fillId="9" borderId="37" xfId="0" applyFont="1" applyFill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9" borderId="37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2" fillId="9" borderId="40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7" fillId="11" borderId="30" xfId="0" applyFont="1" applyFill="1" applyBorder="1" applyAlignment="1" applyProtection="1">
      <alignment horizontal="center" vertical="center" textRotation="90"/>
      <protection locked="0"/>
    </xf>
    <xf numFmtId="0" fontId="7" fillId="11" borderId="31" xfId="0" applyFont="1" applyFill="1" applyBorder="1" applyAlignment="1" applyProtection="1">
      <alignment horizontal="center" vertical="center" textRotation="90"/>
      <protection locked="0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8" fillId="11" borderId="30" xfId="0" applyFont="1" applyFill="1" applyBorder="1" applyAlignment="1" applyProtection="1">
      <alignment horizontal="center" vertical="center" textRotation="90"/>
      <protection locked="0"/>
    </xf>
    <xf numFmtId="0" fontId="8" fillId="11" borderId="33" xfId="0" applyFont="1" applyFill="1" applyBorder="1" applyAlignment="1" applyProtection="1">
      <alignment horizontal="center" vertical="center" textRotation="90"/>
      <protection locked="0"/>
    </xf>
    <xf numFmtId="0" fontId="8" fillId="11" borderId="31" xfId="0" applyFont="1" applyFill="1" applyBorder="1" applyAlignment="1" applyProtection="1">
      <alignment horizontal="center" vertical="center" textRotation="90"/>
      <protection locked="0"/>
    </xf>
    <xf numFmtId="0" fontId="16" fillId="9" borderId="9" xfId="0" applyFont="1" applyFill="1" applyBorder="1" applyAlignment="1">
      <alignment horizontal="center" vertical="center"/>
    </xf>
    <xf numFmtId="0" fontId="16" fillId="9" borderId="10" xfId="0" applyFont="1" applyFill="1" applyBorder="1" applyAlignment="1">
      <alignment horizontal="center" vertical="center"/>
    </xf>
    <xf numFmtId="0" fontId="16" fillId="9" borderId="11" xfId="0" applyFont="1" applyFill="1" applyBorder="1" applyAlignment="1">
      <alignment horizontal="center" vertical="center"/>
    </xf>
    <xf numFmtId="0" fontId="2" fillId="9" borderId="39" xfId="0" applyFont="1" applyFill="1" applyBorder="1" applyAlignment="1">
      <alignment horizontal="center" vertical="center" wrapText="1"/>
    </xf>
    <xf numFmtId="0" fontId="3" fillId="11" borderId="29" xfId="0" applyFont="1" applyFill="1" applyBorder="1" applyAlignment="1" applyProtection="1">
      <alignment horizontal="center" vertical="center" textRotation="90"/>
      <protection locked="0"/>
    </xf>
    <xf numFmtId="0" fontId="3" fillId="11" borderId="30" xfId="0" applyFont="1" applyFill="1" applyBorder="1" applyAlignment="1" applyProtection="1">
      <alignment horizontal="center" vertical="center" textRotation="90"/>
      <protection locked="0"/>
    </xf>
    <xf numFmtId="0" fontId="3" fillId="11" borderId="31" xfId="0" applyFont="1" applyFill="1" applyBorder="1" applyAlignment="1" applyProtection="1">
      <alignment horizontal="center" vertical="center" textRotation="90"/>
      <protection locked="0"/>
    </xf>
    <xf numFmtId="0" fontId="2" fillId="9" borderId="32" xfId="0" applyFont="1" applyFill="1" applyBorder="1" applyAlignment="1">
      <alignment horizontal="center" vertical="center" wrapText="1"/>
    </xf>
    <xf numFmtId="0" fontId="2" fillId="9" borderId="3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7" fillId="11" borderId="29" xfId="0" applyFont="1" applyFill="1" applyBorder="1" applyAlignment="1" applyProtection="1">
      <alignment horizontal="center" vertical="center" textRotation="90"/>
      <protection locked="0"/>
    </xf>
    <xf numFmtId="0" fontId="8" fillId="11" borderId="29" xfId="0" applyFont="1" applyFill="1" applyBorder="1" applyAlignment="1" applyProtection="1">
      <alignment horizontal="center" vertical="center" textRotation="90"/>
      <protection locked="0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 wrapText="1"/>
    </xf>
    <xf numFmtId="0" fontId="0" fillId="11" borderId="0" xfId="0" applyFill="1" applyBorder="1" applyAlignment="1">
      <alignment horizontal="center" vertical="center" wrapText="1"/>
    </xf>
    <xf numFmtId="0" fontId="0" fillId="11" borderId="15" xfId="0" applyFill="1" applyBorder="1" applyAlignment="1">
      <alignment horizontal="center" vertical="center" wrapText="1"/>
    </xf>
    <xf numFmtId="0" fontId="0" fillId="11" borderId="37" xfId="0" applyFill="1" applyBorder="1" applyAlignment="1">
      <alignment horizontal="center" vertical="center" wrapText="1"/>
    </xf>
    <xf numFmtId="0" fontId="0" fillId="11" borderId="33" xfId="0" applyFill="1" applyBorder="1" applyAlignment="1">
      <alignment horizontal="center" vertical="center" wrapText="1"/>
    </xf>
    <xf numFmtId="0" fontId="0" fillId="11" borderId="14" xfId="0" applyFill="1" applyBorder="1" applyAlignment="1">
      <alignment horizontal="center" vertical="center" wrapText="1"/>
    </xf>
    <xf numFmtId="0" fontId="0" fillId="11" borderId="13" xfId="0" applyFill="1" applyBorder="1" applyAlignment="1">
      <alignment horizontal="center" vertical="center" wrapText="1"/>
    </xf>
    <xf numFmtId="0" fontId="0" fillId="11" borderId="40" xfId="0" applyFill="1" applyBorder="1" applyAlignment="1">
      <alignment horizontal="center" vertical="center" wrapText="1"/>
    </xf>
    <xf numFmtId="0" fontId="0" fillId="11" borderId="16" xfId="0" applyFill="1" applyBorder="1" applyAlignment="1">
      <alignment horizontal="center" vertical="center" wrapText="1"/>
    </xf>
    <xf numFmtId="0" fontId="0" fillId="11" borderId="33" xfId="0" applyFont="1" applyFill="1" applyBorder="1" applyAlignment="1">
      <alignment horizontal="center" vertical="center" wrapText="1"/>
    </xf>
    <xf numFmtId="0" fontId="0" fillId="11" borderId="14" xfId="0" applyFont="1" applyFill="1" applyBorder="1" applyAlignment="1">
      <alignment horizontal="center" vertical="center" wrapText="1"/>
    </xf>
    <xf numFmtId="0" fontId="0" fillId="11" borderId="12" xfId="0" applyFont="1" applyFill="1" applyBorder="1" applyAlignment="1">
      <alignment horizontal="center" vertical="center" wrapText="1"/>
    </xf>
    <xf numFmtId="0" fontId="0" fillId="11" borderId="0" xfId="0" applyFont="1" applyFill="1" applyBorder="1" applyAlignment="1">
      <alignment horizontal="center" vertical="center" wrapText="1"/>
    </xf>
    <xf numFmtId="0" fontId="0" fillId="11" borderId="15" xfId="0" applyFont="1" applyFill="1" applyBorder="1" applyAlignment="1">
      <alignment horizontal="center" vertical="center" wrapText="1"/>
    </xf>
    <xf numFmtId="0" fontId="0" fillId="11" borderId="13" xfId="0" applyFont="1" applyFill="1" applyBorder="1" applyAlignment="1">
      <alignment horizontal="center" vertical="center" wrapText="1"/>
    </xf>
    <xf numFmtId="0" fontId="0" fillId="11" borderId="40" xfId="0" applyFont="1" applyFill="1" applyBorder="1" applyAlignment="1">
      <alignment horizontal="center" vertical="center" wrapText="1"/>
    </xf>
    <xf numFmtId="0" fontId="0" fillId="11" borderId="16" xfId="0" applyFont="1" applyFill="1" applyBorder="1" applyAlignment="1">
      <alignment horizontal="center" vertical="center" wrapText="1"/>
    </xf>
    <xf numFmtId="0" fontId="0" fillId="11" borderId="32" xfId="0" applyFill="1" applyBorder="1" applyAlignment="1">
      <alignment horizontal="center" vertical="center" wrapText="1"/>
    </xf>
    <xf numFmtId="0" fontId="0" fillId="11" borderId="38" xfId="0" applyFill="1" applyBorder="1" applyAlignment="1">
      <alignment horizontal="center" vertical="center" wrapText="1"/>
    </xf>
    <xf numFmtId="0" fontId="0" fillId="11" borderId="39" xfId="0" applyFill="1" applyBorder="1" applyAlignment="1">
      <alignment horizontal="center" vertical="center" wrapText="1"/>
    </xf>
    <xf numFmtId="0" fontId="0" fillId="11" borderId="37" xfId="0" applyFont="1" applyFill="1" applyBorder="1" applyAlignment="1">
      <alignment horizontal="center" vertical="center" wrapText="1"/>
    </xf>
    <xf numFmtId="0" fontId="0" fillId="9" borderId="13" xfId="0" applyFill="1" applyBorder="1" applyAlignment="1" applyProtection="1">
      <alignment horizontal="center" vertical="center" wrapText="1"/>
      <protection locked="0"/>
    </xf>
    <xf numFmtId="0" fontId="0" fillId="9" borderId="40" xfId="0" applyFill="1" applyBorder="1" applyAlignment="1" applyProtection="1">
      <alignment horizontal="center" vertical="center" wrapText="1"/>
      <protection locked="0"/>
    </xf>
    <xf numFmtId="0" fontId="0" fillId="9" borderId="16" xfId="0" applyFill="1" applyBorder="1" applyAlignment="1" applyProtection="1">
      <alignment horizontal="center" vertical="center" wrapText="1"/>
      <protection locked="0"/>
    </xf>
    <xf numFmtId="0" fontId="0" fillId="9" borderId="12" xfId="0" applyFill="1" applyBorder="1" applyAlignment="1" applyProtection="1">
      <alignment horizontal="center" vertical="center" wrapText="1"/>
      <protection locked="0"/>
    </xf>
    <xf numFmtId="0" fontId="0" fillId="9" borderId="0" xfId="0" applyFill="1" applyBorder="1" applyAlignment="1" applyProtection="1">
      <alignment horizontal="center" vertical="center" wrapText="1"/>
      <protection locked="0"/>
    </xf>
    <xf numFmtId="0" fontId="0" fillId="9" borderId="15" xfId="0" applyFill="1" applyBorder="1" applyAlignment="1" applyProtection="1">
      <alignment horizontal="center" vertical="center" wrapText="1"/>
      <protection locked="0"/>
    </xf>
    <xf numFmtId="0" fontId="0" fillId="9" borderId="37" xfId="0" applyFill="1" applyBorder="1" applyAlignment="1" applyProtection="1">
      <alignment horizontal="center" vertical="center" wrapText="1"/>
      <protection locked="0"/>
    </xf>
    <xf numFmtId="0" fontId="0" fillId="9" borderId="33" xfId="0" applyFill="1" applyBorder="1" applyAlignment="1" applyProtection="1">
      <alignment horizontal="center" vertical="center" wrapText="1"/>
      <protection locked="0"/>
    </xf>
    <xf numFmtId="0" fontId="0" fillId="9" borderId="14" xfId="0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0" fillId="0" borderId="15" xfId="0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Alignment="1" applyProtection="1">
      <alignment horizontal="center" vertical="center" wrapText="1"/>
      <protection locked="0"/>
    </xf>
    <xf numFmtId="0" fontId="0" fillId="0" borderId="40" xfId="0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center" vertical="center" wrapText="1"/>
      <protection locked="0"/>
    </xf>
    <xf numFmtId="0" fontId="10" fillId="9" borderId="37" xfId="0" applyFont="1" applyFill="1" applyBorder="1" applyAlignment="1" applyProtection="1">
      <alignment horizontal="center" vertical="center" wrapText="1"/>
      <protection locked="0"/>
    </xf>
    <xf numFmtId="0" fontId="10" fillId="9" borderId="33" xfId="0" applyFont="1" applyFill="1" applyBorder="1" applyAlignment="1" applyProtection="1">
      <alignment horizontal="center" vertical="center" wrapText="1"/>
      <protection locked="0"/>
    </xf>
    <xf numFmtId="0" fontId="10" fillId="9" borderId="14" xfId="0" applyFont="1" applyFill="1" applyBorder="1" applyAlignment="1" applyProtection="1">
      <alignment horizontal="center" vertical="center" wrapText="1"/>
      <protection locked="0"/>
    </xf>
    <xf numFmtId="0" fontId="10" fillId="9" borderId="12" xfId="0" applyFont="1" applyFill="1" applyBorder="1" applyAlignment="1" applyProtection="1">
      <alignment horizontal="center" vertical="center" wrapText="1"/>
      <protection locked="0"/>
    </xf>
    <xf numFmtId="0" fontId="10" fillId="9" borderId="0" xfId="0" applyFont="1" applyFill="1" applyBorder="1" applyAlignment="1" applyProtection="1">
      <alignment horizontal="center" vertical="center" wrapText="1"/>
      <protection locked="0"/>
    </xf>
    <xf numFmtId="0" fontId="10" fillId="9" borderId="15" xfId="0" applyFont="1" applyFill="1" applyBorder="1" applyAlignment="1" applyProtection="1">
      <alignment horizontal="center" vertical="center" wrapText="1"/>
      <protection locked="0"/>
    </xf>
    <xf numFmtId="0" fontId="0" fillId="0" borderId="25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28" xfId="0" applyFill="1" applyBorder="1" applyAlignment="1" applyProtection="1">
      <alignment horizontal="center" vertical="center"/>
      <protection locked="0"/>
    </xf>
    <xf numFmtId="0" fontId="0" fillId="9" borderId="9" xfId="0" applyFill="1" applyBorder="1" applyAlignment="1" applyProtection="1">
      <alignment horizontal="center" vertical="center"/>
      <protection locked="0"/>
    </xf>
    <xf numFmtId="0" fontId="0" fillId="9" borderId="10" xfId="0" applyFill="1" applyBorder="1" applyAlignment="1" applyProtection="1">
      <alignment horizontal="center" vertical="center"/>
      <protection locked="0"/>
    </xf>
    <xf numFmtId="0" fontId="0" fillId="9" borderId="11" xfId="0" applyFill="1" applyBorder="1" applyAlignment="1" applyProtection="1">
      <alignment horizontal="center" vertical="center"/>
      <protection locked="0"/>
    </xf>
    <xf numFmtId="0" fontId="6" fillId="11" borderId="29" xfId="0" applyFont="1" applyFill="1" applyBorder="1" applyAlignment="1" applyProtection="1">
      <alignment horizontal="center" vertical="center" textRotation="90"/>
      <protection locked="0"/>
    </xf>
    <xf numFmtId="0" fontId="6" fillId="11" borderId="30" xfId="0" applyFont="1" applyFill="1" applyBorder="1" applyAlignment="1" applyProtection="1">
      <alignment horizontal="center" vertical="center" textRotation="90"/>
      <protection locked="0"/>
    </xf>
    <xf numFmtId="0" fontId="6" fillId="11" borderId="31" xfId="0" applyFont="1" applyFill="1" applyBorder="1" applyAlignment="1" applyProtection="1">
      <alignment horizontal="center" vertical="center" textRotation="90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5" fillId="9" borderId="37" xfId="0" applyFont="1" applyFill="1" applyBorder="1" applyAlignment="1" applyProtection="1">
      <alignment horizontal="center" vertical="center"/>
      <protection locked="0"/>
    </xf>
    <xf numFmtId="0" fontId="5" fillId="9" borderId="33" xfId="0" applyFont="1" applyFill="1" applyBorder="1" applyAlignment="1" applyProtection="1">
      <alignment horizontal="center" vertical="center"/>
      <protection locked="0"/>
    </xf>
    <xf numFmtId="0" fontId="5" fillId="9" borderId="14" xfId="0" applyFont="1" applyFill="1" applyBorder="1" applyAlignment="1" applyProtection="1">
      <alignment horizontal="center" vertical="center"/>
      <protection locked="0"/>
    </xf>
    <xf numFmtId="0" fontId="0" fillId="0" borderId="29" xfId="0" applyFill="1" applyBorder="1" applyAlignment="1" applyProtection="1">
      <alignment horizontal="center" vertical="center"/>
      <protection locked="0"/>
    </xf>
    <xf numFmtId="0" fontId="0" fillId="0" borderId="30" xfId="0" applyFill="1" applyBorder="1" applyAlignment="1" applyProtection="1">
      <alignment horizontal="center" vertical="center"/>
      <protection locked="0"/>
    </xf>
    <xf numFmtId="0" fontId="0" fillId="0" borderId="31" xfId="0" applyFill="1" applyBorder="1" applyAlignment="1" applyProtection="1">
      <alignment horizontal="center" vertical="center"/>
      <protection locked="0"/>
    </xf>
    <xf numFmtId="0" fontId="0" fillId="9" borderId="29" xfId="0" applyFill="1" applyBorder="1" applyAlignment="1" applyProtection="1">
      <alignment horizontal="center" vertical="center"/>
      <protection locked="0"/>
    </xf>
    <xf numFmtId="0" fontId="0" fillId="9" borderId="30" xfId="0" applyFill="1" applyBorder="1" applyAlignment="1" applyProtection="1">
      <alignment horizontal="center" vertical="center"/>
      <protection locked="0"/>
    </xf>
    <xf numFmtId="0" fontId="0" fillId="9" borderId="31" xfId="0" applyFill="1" applyBorder="1" applyAlignment="1" applyProtection="1">
      <alignment horizontal="center" vertical="center"/>
      <protection locked="0"/>
    </xf>
    <xf numFmtId="0" fontId="0" fillId="0" borderId="37" xfId="0" applyFill="1" applyBorder="1" applyAlignment="1" applyProtection="1">
      <alignment horizontal="center" vertical="center" wrapText="1"/>
      <protection locked="0"/>
    </xf>
    <xf numFmtId="0" fontId="0" fillId="0" borderId="33" xfId="0" applyFill="1" applyBorder="1" applyAlignment="1" applyProtection="1">
      <alignment horizontal="center" vertical="center" wrapText="1"/>
      <protection locked="0"/>
    </xf>
    <xf numFmtId="0" fontId="0" fillId="0" borderId="14" xfId="0" applyFill="1" applyBorder="1" applyAlignment="1" applyProtection="1">
      <alignment horizontal="center" vertical="center" wrapText="1"/>
      <protection locked="0"/>
    </xf>
    <xf numFmtId="0" fontId="10" fillId="9" borderId="13" xfId="0" applyFont="1" applyFill="1" applyBorder="1" applyAlignment="1" applyProtection="1">
      <alignment horizontal="center" vertical="center" wrapText="1"/>
      <protection locked="0"/>
    </xf>
    <xf numFmtId="0" fontId="10" fillId="9" borderId="40" xfId="0" applyFont="1" applyFill="1" applyBorder="1" applyAlignment="1" applyProtection="1">
      <alignment horizontal="center" vertical="center" wrapText="1"/>
      <protection locked="0"/>
    </xf>
    <xf numFmtId="0" fontId="10" fillId="9" borderId="16" xfId="0" applyFont="1" applyFill="1" applyBorder="1" applyAlignment="1" applyProtection="1">
      <alignment horizontal="center" vertical="center" wrapText="1"/>
      <protection locked="0"/>
    </xf>
    <xf numFmtId="0" fontId="0" fillId="9" borderId="37" xfId="0" applyFill="1" applyBorder="1" applyAlignment="1" applyProtection="1">
      <alignment horizontal="center" vertical="center"/>
      <protection locked="0"/>
    </xf>
    <xf numFmtId="0" fontId="0" fillId="9" borderId="33" xfId="0" applyFill="1" applyBorder="1" applyAlignment="1" applyProtection="1">
      <alignment horizontal="center" vertical="center"/>
      <protection locked="0"/>
    </xf>
    <xf numFmtId="0" fontId="0" fillId="9" borderId="14" xfId="0" applyFill="1" applyBorder="1" applyAlignment="1" applyProtection="1">
      <alignment horizontal="center" vertical="center"/>
      <protection locked="0"/>
    </xf>
    <xf numFmtId="0" fontId="0" fillId="9" borderId="10" xfId="0" applyFill="1" applyBorder="1" applyAlignment="1" applyProtection="1">
      <alignment horizontal="center" vertical="center" wrapText="1"/>
      <protection locked="0"/>
    </xf>
    <xf numFmtId="0" fontId="0" fillId="0" borderId="37" xfId="0" applyFill="1" applyBorder="1" applyAlignment="1" applyProtection="1">
      <alignment horizontal="center" vertical="center"/>
      <protection locked="0"/>
    </xf>
    <xf numFmtId="0" fontId="0" fillId="0" borderId="33" xfId="0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6" fillId="11" borderId="29" xfId="0" applyFont="1" applyFill="1" applyBorder="1" applyAlignment="1">
      <alignment horizontal="center" vertical="center" textRotation="90"/>
    </xf>
    <xf numFmtId="0" fontId="6" fillId="11" borderId="30" xfId="0" applyFont="1" applyFill="1" applyBorder="1" applyAlignment="1">
      <alignment horizontal="center" vertical="center" textRotation="90"/>
    </xf>
    <xf numFmtId="0" fontId="6" fillId="11" borderId="31" xfId="0" applyFont="1" applyFill="1" applyBorder="1" applyAlignment="1">
      <alignment horizontal="center" vertical="center" textRotation="90"/>
    </xf>
    <xf numFmtId="0" fontId="2" fillId="12" borderId="25" xfId="0" applyFont="1" applyFill="1" applyBorder="1" applyAlignment="1">
      <alignment horizontal="center" vertical="center"/>
    </xf>
    <xf numFmtId="0" fontId="2" fillId="12" borderId="17" xfId="0" applyFont="1" applyFill="1" applyBorder="1" applyAlignment="1">
      <alignment horizontal="center" vertical="center"/>
    </xf>
    <xf numFmtId="0" fontId="2" fillId="12" borderId="28" xfId="0" applyFont="1" applyFill="1" applyBorder="1" applyAlignment="1">
      <alignment horizontal="center" vertical="center"/>
    </xf>
    <xf numFmtId="0" fontId="2" fillId="9" borderId="25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12" borderId="4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12" borderId="41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27" fillId="24" borderId="29" xfId="0" applyFont="1" applyFill="1" applyBorder="1" applyAlignment="1">
      <alignment horizontal="center" vertical="center" wrapText="1"/>
    </xf>
    <xf numFmtId="0" fontId="27" fillId="24" borderId="30" xfId="0" applyFont="1" applyFill="1" applyBorder="1" applyAlignment="1">
      <alignment horizontal="center" vertical="center" wrapText="1"/>
    </xf>
    <xf numFmtId="0" fontId="27" fillId="24" borderId="31" xfId="0" applyFont="1" applyFill="1" applyBorder="1" applyAlignment="1">
      <alignment horizontal="center" vertical="center" wrapText="1"/>
    </xf>
    <xf numFmtId="0" fontId="27" fillId="19" borderId="29" xfId="0" applyFont="1" applyFill="1" applyBorder="1" applyAlignment="1">
      <alignment horizontal="center" vertical="center" wrapText="1"/>
    </xf>
    <xf numFmtId="0" fontId="27" fillId="19" borderId="30" xfId="0" applyFont="1" applyFill="1" applyBorder="1" applyAlignment="1">
      <alignment horizontal="center" vertical="center" wrapText="1"/>
    </xf>
    <xf numFmtId="0" fontId="27" fillId="19" borderId="31" xfId="0" applyFont="1" applyFill="1" applyBorder="1" applyAlignment="1">
      <alignment horizontal="center" vertical="center" wrapText="1"/>
    </xf>
    <xf numFmtId="0" fontId="16" fillId="21" borderId="29" xfId="0" applyFont="1" applyFill="1" applyBorder="1" applyAlignment="1">
      <alignment horizontal="center" vertical="center" wrapText="1"/>
    </xf>
    <xf numFmtId="0" fontId="16" fillId="21" borderId="30" xfId="0" applyFont="1" applyFill="1" applyBorder="1" applyAlignment="1">
      <alignment horizontal="center" vertical="center" wrapText="1"/>
    </xf>
    <xf numFmtId="0" fontId="5" fillId="25" borderId="6" xfId="0" applyFont="1" applyFill="1" applyBorder="1" applyAlignment="1">
      <alignment horizontal="center" vertical="center"/>
    </xf>
    <xf numFmtId="0" fontId="5" fillId="25" borderId="7" xfId="0" applyFont="1" applyFill="1" applyBorder="1" applyAlignment="1">
      <alignment horizontal="center" vertical="center"/>
    </xf>
    <xf numFmtId="0" fontId="5" fillId="25" borderId="8" xfId="0" applyFont="1" applyFill="1" applyBorder="1" applyAlignment="1">
      <alignment horizontal="center" vertical="center"/>
    </xf>
    <xf numFmtId="0" fontId="5" fillId="26" borderId="6" xfId="0" applyFont="1" applyFill="1" applyBorder="1" applyAlignment="1">
      <alignment horizontal="center" vertical="center"/>
    </xf>
    <xf numFmtId="0" fontId="5" fillId="26" borderId="7" xfId="0" applyFont="1" applyFill="1" applyBorder="1" applyAlignment="1">
      <alignment horizontal="center" vertical="center"/>
    </xf>
    <xf numFmtId="0" fontId="5" fillId="26" borderId="8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27" fillId="24" borderId="37" xfId="0" applyFont="1" applyFill="1" applyBorder="1" applyAlignment="1">
      <alignment horizontal="center" vertical="center" wrapText="1"/>
    </xf>
    <xf numFmtId="0" fontId="27" fillId="24" borderId="33" xfId="0" applyFont="1" applyFill="1" applyBorder="1" applyAlignment="1">
      <alignment horizontal="center" vertical="center" wrapText="1"/>
    </xf>
    <xf numFmtId="0" fontId="27" fillId="24" borderId="14" xfId="0" applyFont="1" applyFill="1" applyBorder="1" applyAlignment="1">
      <alignment horizontal="center" vertical="center" wrapText="1"/>
    </xf>
    <xf numFmtId="0" fontId="27" fillId="24" borderId="13" xfId="0" applyFont="1" applyFill="1" applyBorder="1" applyAlignment="1">
      <alignment horizontal="center" vertical="center" wrapText="1"/>
    </xf>
    <xf numFmtId="0" fontId="27" fillId="24" borderId="40" xfId="0" applyFont="1" applyFill="1" applyBorder="1" applyAlignment="1">
      <alignment horizontal="center" vertical="center" wrapText="1"/>
    </xf>
    <xf numFmtId="0" fontId="27" fillId="24" borderId="16" xfId="0" applyFont="1" applyFill="1" applyBorder="1" applyAlignment="1">
      <alignment horizontal="center" vertical="center" wrapText="1"/>
    </xf>
    <xf numFmtId="0" fontId="27" fillId="19" borderId="37" xfId="0" applyFont="1" applyFill="1" applyBorder="1" applyAlignment="1">
      <alignment horizontal="center" vertical="center" wrapText="1"/>
    </xf>
    <xf numFmtId="0" fontId="27" fillId="19" borderId="33" xfId="0" applyFont="1" applyFill="1" applyBorder="1" applyAlignment="1">
      <alignment horizontal="center" vertical="center" wrapText="1"/>
    </xf>
    <xf numFmtId="0" fontId="27" fillId="19" borderId="1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2" fillId="25" borderId="6" xfId="0" applyFont="1" applyFill="1" applyBorder="1" applyAlignment="1">
      <alignment horizontal="center" vertical="center" wrapText="1"/>
    </xf>
    <xf numFmtId="0" fontId="12" fillId="25" borderId="7" xfId="0" applyFont="1" applyFill="1" applyBorder="1" applyAlignment="1">
      <alignment horizontal="center" vertical="center" wrapText="1"/>
    </xf>
    <xf numFmtId="0" fontId="12" fillId="25" borderId="8" xfId="0" applyFont="1" applyFill="1" applyBorder="1" applyAlignment="1">
      <alignment horizontal="center" vertical="center" wrapText="1"/>
    </xf>
    <xf numFmtId="0" fontId="12" fillId="26" borderId="6" xfId="0" applyFont="1" applyFill="1" applyBorder="1" applyAlignment="1">
      <alignment horizontal="center" vertical="center" wrapText="1"/>
    </xf>
    <xf numFmtId="0" fontId="12" fillId="26" borderId="7" xfId="0" applyFont="1" applyFill="1" applyBorder="1" applyAlignment="1">
      <alignment horizontal="center" vertical="center" wrapText="1"/>
    </xf>
    <xf numFmtId="0" fontId="12" fillId="26" borderId="8" xfId="0" applyFont="1" applyFill="1" applyBorder="1" applyAlignment="1">
      <alignment horizontal="center" vertical="center" wrapText="1"/>
    </xf>
    <xf numFmtId="0" fontId="16" fillId="21" borderId="31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1" borderId="8" xfId="0" applyFont="1" applyFill="1" applyBorder="1" applyAlignment="1">
      <alignment horizontal="center" vertical="center"/>
    </xf>
    <xf numFmtId="0" fontId="12" fillId="11" borderId="14" xfId="0" applyFont="1" applyFill="1" applyBorder="1" applyAlignment="1">
      <alignment horizontal="center" vertical="center" wrapText="1"/>
    </xf>
    <xf numFmtId="0" fontId="12" fillId="11" borderId="15" xfId="0" applyFont="1" applyFill="1" applyBorder="1" applyAlignment="1">
      <alignment horizontal="center" vertical="center" wrapText="1"/>
    </xf>
    <xf numFmtId="0" fontId="27" fillId="19" borderId="13" xfId="0" applyFont="1" applyFill="1" applyBorder="1" applyAlignment="1">
      <alignment horizontal="center" vertical="center" wrapText="1"/>
    </xf>
    <xf numFmtId="0" fontId="27" fillId="19" borderId="40" xfId="0" applyFont="1" applyFill="1" applyBorder="1" applyAlignment="1">
      <alignment horizontal="center" vertical="center" wrapText="1"/>
    </xf>
    <xf numFmtId="0" fontId="27" fillId="19" borderId="16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14" fontId="16" fillId="0" borderId="29" xfId="0" applyNumberFormat="1" applyFont="1" applyBorder="1" applyAlignment="1">
      <alignment horizontal="center" vertical="center" wrapText="1"/>
    </xf>
    <xf numFmtId="0" fontId="5" fillId="21" borderId="6" xfId="0" applyFont="1" applyFill="1" applyBorder="1" applyAlignment="1">
      <alignment horizontal="center" vertical="center"/>
    </xf>
    <xf numFmtId="0" fontId="5" fillId="21" borderId="7" xfId="0" applyFont="1" applyFill="1" applyBorder="1" applyAlignment="1">
      <alignment horizontal="center" vertical="center"/>
    </xf>
    <xf numFmtId="0" fontId="5" fillId="21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12" borderId="0" xfId="0" applyFont="1" applyFill="1" applyAlignment="1">
      <alignment horizontal="center" vertical="center"/>
    </xf>
    <xf numFmtId="0" fontId="17" fillId="12" borderId="0" xfId="0" applyFont="1" applyFill="1" applyAlignment="1">
      <alignment horizontal="center" vertical="center"/>
    </xf>
    <xf numFmtId="0" fontId="5" fillId="12" borderId="25" xfId="0" applyFont="1" applyFill="1" applyBorder="1" applyAlignment="1">
      <alignment horizontal="center" vertical="center"/>
    </xf>
    <xf numFmtId="0" fontId="5" fillId="12" borderId="27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4" fontId="16" fillId="0" borderId="12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top"/>
    </xf>
    <xf numFmtId="0" fontId="5" fillId="25" borderId="25" xfId="0" applyFont="1" applyFill="1" applyBorder="1" applyAlignment="1">
      <alignment horizontal="center" vertical="center"/>
    </xf>
    <xf numFmtId="0" fontId="5" fillId="25" borderId="27" xfId="0" applyFont="1" applyFill="1" applyBorder="1" applyAlignment="1">
      <alignment horizontal="center" vertical="center"/>
    </xf>
    <xf numFmtId="0" fontId="18" fillId="11" borderId="0" xfId="0" applyFont="1" applyFill="1" applyBorder="1" applyAlignment="1" applyProtection="1">
      <alignment horizontal="center" vertical="center"/>
      <protection locked="0"/>
    </xf>
    <xf numFmtId="0" fontId="18" fillId="11" borderId="76" xfId="0" applyFont="1" applyFill="1" applyBorder="1" applyAlignment="1" applyProtection="1">
      <alignment horizontal="center" vertical="center"/>
      <protection locked="0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37" fillId="10" borderId="57" xfId="0" applyFont="1" applyFill="1" applyBorder="1" applyAlignment="1">
      <alignment horizontal="center" vertical="center" wrapText="1"/>
    </xf>
    <xf numFmtId="0" fontId="37" fillId="10" borderId="52" xfId="0" applyFont="1" applyFill="1" applyBorder="1" applyAlignment="1">
      <alignment horizontal="center" vertical="center" wrapText="1"/>
    </xf>
    <xf numFmtId="0" fontId="37" fillId="10" borderId="62" xfId="0" applyFont="1" applyFill="1" applyBorder="1" applyAlignment="1">
      <alignment horizontal="center" vertical="center" wrapText="1"/>
    </xf>
    <xf numFmtId="0" fontId="38" fillId="19" borderId="57" xfId="0" applyFont="1" applyFill="1" applyBorder="1" applyAlignment="1">
      <alignment horizontal="center" vertical="center" wrapText="1"/>
    </xf>
    <xf numFmtId="0" fontId="38" fillId="19" borderId="52" xfId="0" applyFont="1" applyFill="1" applyBorder="1" applyAlignment="1">
      <alignment horizontal="center" vertical="center" wrapText="1"/>
    </xf>
    <xf numFmtId="0" fontId="38" fillId="19" borderId="62" xfId="0" applyFont="1" applyFill="1" applyBorder="1" applyAlignment="1">
      <alignment horizontal="center" vertical="center" wrapText="1"/>
    </xf>
    <xf numFmtId="0" fontId="37" fillId="19" borderId="57" xfId="0" applyFont="1" applyFill="1" applyBorder="1" applyAlignment="1">
      <alignment horizontal="center" vertical="center" wrapText="1"/>
    </xf>
    <xf numFmtId="0" fontId="37" fillId="19" borderId="52" xfId="0" applyFont="1" applyFill="1" applyBorder="1" applyAlignment="1">
      <alignment horizontal="center" vertical="center" wrapText="1"/>
    </xf>
    <xf numFmtId="0" fontId="37" fillId="19" borderId="62" xfId="0" applyFont="1" applyFill="1" applyBorder="1" applyAlignment="1">
      <alignment horizontal="center" vertical="center" wrapText="1"/>
    </xf>
    <xf numFmtId="0" fontId="37" fillId="24" borderId="58" xfId="0" applyFont="1" applyFill="1" applyBorder="1" applyAlignment="1">
      <alignment horizontal="center" vertical="center" wrapText="1"/>
    </xf>
    <xf numFmtId="0" fontId="37" fillId="24" borderId="65" xfId="0" applyFont="1" applyFill="1" applyBorder="1" applyAlignment="1">
      <alignment horizontal="center" vertical="center" wrapText="1"/>
    </xf>
    <xf numFmtId="0" fontId="37" fillId="24" borderId="68" xfId="0" applyFont="1" applyFill="1" applyBorder="1" applyAlignment="1">
      <alignment horizontal="center" vertical="center" wrapText="1"/>
    </xf>
    <xf numFmtId="0" fontId="27" fillId="12" borderId="16" xfId="0" applyFont="1" applyFill="1" applyBorder="1" applyAlignment="1">
      <alignment horizontal="center" vertical="center"/>
    </xf>
    <xf numFmtId="0" fontId="27" fillId="24" borderId="27" xfId="0" applyFont="1" applyFill="1" applyBorder="1" applyAlignment="1">
      <alignment horizontal="center" vertical="center"/>
    </xf>
    <xf numFmtId="0" fontId="27" fillId="24" borderId="48" xfId="0" applyFont="1" applyFill="1" applyBorder="1" applyAlignment="1">
      <alignment horizontal="center" vertical="center"/>
    </xf>
    <xf numFmtId="0" fontId="27" fillId="24" borderId="18" xfId="0" applyFont="1" applyFill="1" applyBorder="1" applyAlignment="1">
      <alignment horizontal="center" vertical="center"/>
    </xf>
    <xf numFmtId="0" fontId="34" fillId="19" borderId="27" xfId="0" applyFont="1" applyFill="1" applyBorder="1" applyAlignment="1">
      <alignment horizontal="center" vertical="center"/>
    </xf>
    <xf numFmtId="0" fontId="34" fillId="19" borderId="18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0" fontId="25" fillId="12" borderId="37" xfId="0" applyFont="1" applyFill="1" applyBorder="1" applyAlignment="1">
      <alignment horizontal="center" vertical="center" wrapText="1"/>
    </xf>
    <xf numFmtId="0" fontId="25" fillId="12" borderId="53" xfId="0" applyFont="1" applyFill="1" applyBorder="1" applyAlignment="1">
      <alignment horizontal="center" vertical="center"/>
    </xf>
    <xf numFmtId="0" fontId="25" fillId="12" borderId="7" xfId="0" applyFont="1" applyFill="1" applyBorder="1" applyAlignment="1">
      <alignment horizontal="center" vertical="center"/>
    </xf>
    <xf numFmtId="0" fontId="25" fillId="12" borderId="64" xfId="0" applyFont="1" applyFill="1" applyBorder="1" applyAlignment="1">
      <alignment horizontal="center" vertical="center"/>
    </xf>
    <xf numFmtId="0" fontId="25" fillId="12" borderId="55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25" fillId="24" borderId="29" xfId="0" applyFont="1" applyFill="1" applyBorder="1" applyAlignment="1">
      <alignment horizontal="center" vertical="center" wrapText="1"/>
    </xf>
    <xf numFmtId="0" fontId="25" fillId="24" borderId="43" xfId="0" applyFont="1" applyFill="1" applyBorder="1" applyAlignment="1">
      <alignment horizontal="center" vertical="center"/>
    </xf>
    <xf numFmtId="0" fontId="25" fillId="24" borderId="61" xfId="0" applyFont="1" applyFill="1" applyBorder="1" applyAlignment="1">
      <alignment horizontal="center" vertical="center"/>
    </xf>
    <xf numFmtId="0" fontId="25" fillId="24" borderId="70" xfId="0" applyFont="1" applyFill="1" applyBorder="1" applyAlignment="1">
      <alignment horizontal="center" vertical="center"/>
    </xf>
    <xf numFmtId="0" fontId="25" fillId="24" borderId="63" xfId="0" applyFont="1" applyFill="1" applyBorder="1" applyAlignment="1">
      <alignment horizontal="center" vertical="center"/>
    </xf>
    <xf numFmtId="0" fontId="25" fillId="24" borderId="30" xfId="0" applyFont="1" applyFill="1" applyBorder="1" applyAlignment="1">
      <alignment horizontal="center" vertical="center" wrapText="1"/>
    </xf>
    <xf numFmtId="0" fontId="25" fillId="24" borderId="2" xfId="0" applyFont="1" applyFill="1" applyBorder="1" applyAlignment="1">
      <alignment horizontal="center" vertical="center"/>
    </xf>
    <xf numFmtId="0" fontId="40" fillId="24" borderId="1" xfId="0" applyFont="1" applyFill="1" applyBorder="1" applyAlignment="1">
      <alignment horizontal="center" vertical="center"/>
    </xf>
    <xf numFmtId="0" fontId="25" fillId="24" borderId="51" xfId="0" applyFont="1" applyFill="1" applyBorder="1" applyAlignment="1">
      <alignment horizontal="center" vertical="center"/>
    </xf>
    <xf numFmtId="0" fontId="25" fillId="24" borderId="1" xfId="0" applyFont="1" applyFill="1" applyBorder="1" applyAlignment="1">
      <alignment horizontal="center" vertical="center"/>
    </xf>
    <xf numFmtId="0" fontId="25" fillId="24" borderId="50" xfId="0" applyFont="1" applyFill="1" applyBorder="1" applyAlignment="1">
      <alignment horizontal="center" vertical="center"/>
    </xf>
    <xf numFmtId="0" fontId="25" fillId="24" borderId="5" xfId="0" applyFont="1" applyFill="1" applyBorder="1" applyAlignment="1">
      <alignment horizontal="center" vertical="center"/>
    </xf>
    <xf numFmtId="0" fontId="25" fillId="24" borderId="60" xfId="0" applyFont="1" applyFill="1" applyBorder="1" applyAlignment="1">
      <alignment horizontal="center" vertical="center"/>
    </xf>
    <xf numFmtId="0" fontId="25" fillId="24" borderId="59" xfId="0" applyFont="1" applyFill="1" applyBorder="1" applyAlignment="1">
      <alignment horizontal="center" vertical="center"/>
    </xf>
    <xf numFmtId="0" fontId="25" fillId="19" borderId="37" xfId="0" applyFont="1" applyFill="1" applyBorder="1" applyAlignment="1">
      <alignment horizontal="center" vertical="center" wrapText="1"/>
    </xf>
    <xf numFmtId="0" fontId="25" fillId="19" borderId="19" xfId="0" applyFont="1" applyFill="1" applyBorder="1" applyAlignment="1">
      <alignment horizontal="center" vertical="center"/>
    </xf>
    <xf numFmtId="0" fontId="41" fillId="19" borderId="20" xfId="0" applyFont="1" applyFill="1" applyBorder="1" applyAlignment="1">
      <alignment horizontal="center" vertical="center"/>
    </xf>
    <xf numFmtId="0" fontId="25" fillId="19" borderId="20" xfId="0" applyFont="1" applyFill="1" applyBorder="1" applyAlignment="1">
      <alignment horizontal="center" vertical="center"/>
    </xf>
    <xf numFmtId="0" fontId="25" fillId="19" borderId="78" xfId="0" applyFont="1" applyFill="1" applyBorder="1" applyAlignment="1">
      <alignment horizontal="center" vertical="center"/>
    </xf>
    <xf numFmtId="0" fontId="25" fillId="19" borderId="21" xfId="0" applyFont="1" applyFill="1" applyBorder="1" applyAlignment="1">
      <alignment horizontal="center" vertical="center"/>
    </xf>
    <xf numFmtId="0" fontId="25" fillId="19" borderId="33" xfId="0" applyFont="1" applyFill="1" applyBorder="1" applyAlignment="1">
      <alignment horizontal="center" vertical="center" wrapText="1"/>
    </xf>
    <xf numFmtId="0" fontId="25" fillId="19" borderId="51" xfId="0" applyFont="1" applyFill="1" applyBorder="1" applyAlignment="1">
      <alignment horizontal="center" vertical="center"/>
    </xf>
    <xf numFmtId="0" fontId="25" fillId="19" borderId="1" xfId="0" applyFont="1" applyFill="1" applyBorder="1" applyAlignment="1">
      <alignment horizontal="center" vertical="center"/>
    </xf>
    <xf numFmtId="0" fontId="25" fillId="19" borderId="3" xfId="0" applyFont="1" applyFill="1" applyBorder="1" applyAlignment="1">
      <alignment horizontal="center" vertical="center"/>
    </xf>
    <xf numFmtId="0" fontId="25" fillId="19" borderId="50" xfId="0" applyFont="1" applyFill="1" applyBorder="1" applyAlignment="1">
      <alignment horizontal="center" vertical="center"/>
    </xf>
    <xf numFmtId="0" fontId="41" fillId="19" borderId="1" xfId="0" applyFont="1" applyFill="1" applyBorder="1" applyAlignment="1">
      <alignment horizontal="center" vertical="center"/>
    </xf>
    <xf numFmtId="0" fontId="25" fillId="19" borderId="22" xfId="0" applyFont="1" applyFill="1" applyBorder="1" applyAlignment="1">
      <alignment horizontal="center" vertical="center"/>
    </xf>
    <xf numFmtId="0" fontId="25" fillId="19" borderId="23" xfId="0" applyFont="1" applyFill="1" applyBorder="1" applyAlignment="1">
      <alignment horizontal="center" vertical="center"/>
    </xf>
    <xf numFmtId="0" fontId="25" fillId="19" borderId="46" xfId="0" applyFont="1" applyFill="1" applyBorder="1" applyAlignment="1">
      <alignment horizontal="center" vertical="center"/>
    </xf>
    <xf numFmtId="0" fontId="25" fillId="19" borderId="24" xfId="0" applyFont="1" applyFill="1" applyBorder="1" applyAlignment="1">
      <alignment horizontal="center" vertical="center"/>
    </xf>
    <xf numFmtId="0" fontId="5" fillId="21" borderId="37" xfId="0" applyFont="1" applyFill="1" applyBorder="1" applyAlignment="1">
      <alignment horizontal="center" vertical="center" wrapText="1"/>
    </xf>
    <xf numFmtId="0" fontId="25" fillId="12" borderId="34" xfId="0" applyFont="1" applyFill="1" applyBorder="1" applyAlignment="1">
      <alignment horizontal="center" vertical="center" wrapText="1"/>
    </xf>
    <xf numFmtId="0" fontId="25" fillId="12" borderId="77" xfId="0" applyFont="1" applyFill="1" applyBorder="1" applyAlignment="1">
      <alignment horizontal="center" vertical="center" wrapText="1"/>
    </xf>
    <xf numFmtId="0" fontId="25" fillId="12" borderId="62" xfId="0" applyFont="1" applyFill="1" applyBorder="1" applyAlignment="1">
      <alignment horizontal="center" vertical="center" wrapText="1"/>
    </xf>
    <xf numFmtId="0" fontId="25" fillId="12" borderId="62" xfId="0" applyFont="1" applyFill="1" applyBorder="1" applyAlignment="1">
      <alignment horizontal="center" vertical="center"/>
    </xf>
    <xf numFmtId="0" fontId="25" fillId="12" borderId="68" xfId="0" applyFont="1" applyFill="1" applyBorder="1" applyAlignment="1">
      <alignment horizontal="center" vertical="center"/>
    </xf>
    <xf numFmtId="0" fontId="5" fillId="21" borderId="30" xfId="0" applyFont="1" applyFill="1" applyBorder="1" applyAlignment="1">
      <alignment horizontal="center" vertical="center" wrapText="1"/>
    </xf>
    <xf numFmtId="0" fontId="25" fillId="24" borderId="33" xfId="0" applyFont="1" applyFill="1" applyBorder="1" applyAlignment="1">
      <alignment horizontal="center" vertical="center" wrapText="1"/>
    </xf>
    <xf numFmtId="0" fontId="25" fillId="24" borderId="19" xfId="0" applyFont="1" applyFill="1" applyBorder="1" applyAlignment="1">
      <alignment horizontal="center" vertical="center"/>
    </xf>
    <xf numFmtId="0" fontId="40" fillId="24" borderId="20" xfId="0" applyFont="1" applyFill="1" applyBorder="1" applyAlignment="1">
      <alignment horizontal="center" vertical="center"/>
    </xf>
    <xf numFmtId="0" fontId="25" fillId="24" borderId="20" xfId="0" applyFont="1" applyFill="1" applyBorder="1" applyAlignment="1">
      <alignment horizontal="center" vertical="center"/>
    </xf>
    <xf numFmtId="0" fontId="25" fillId="24" borderId="21" xfId="0" applyFont="1" applyFill="1" applyBorder="1" applyAlignment="1">
      <alignment horizontal="center" vertical="center"/>
    </xf>
    <xf numFmtId="0" fontId="25" fillId="24" borderId="22" xfId="0" applyFont="1" applyFill="1" applyBorder="1" applyAlignment="1">
      <alignment horizontal="center" vertical="center"/>
    </xf>
    <xf numFmtId="0" fontId="25" fillId="19" borderId="29" xfId="0" applyFont="1" applyFill="1" applyBorder="1" applyAlignment="1">
      <alignment horizontal="center" vertical="center" wrapText="1"/>
    </xf>
    <xf numFmtId="0" fontId="25" fillId="19" borderId="43" xfId="0" applyFont="1" applyFill="1" applyBorder="1" applyAlignment="1">
      <alignment horizontal="center" vertical="center"/>
    </xf>
    <xf numFmtId="0" fontId="25" fillId="19" borderId="30" xfId="0" applyFont="1" applyFill="1" applyBorder="1" applyAlignment="1">
      <alignment horizontal="center" vertical="center" wrapText="1"/>
    </xf>
    <xf numFmtId="0" fontId="25" fillId="19" borderId="2" xfId="0" applyFont="1" applyFill="1" applyBorder="1" applyAlignment="1">
      <alignment horizontal="center" vertical="center"/>
    </xf>
    <xf numFmtId="0" fontId="25" fillId="19" borderId="31" xfId="0" applyFont="1" applyFill="1" applyBorder="1" applyAlignment="1">
      <alignment horizontal="center" vertical="center" wrapText="1"/>
    </xf>
    <xf numFmtId="0" fontId="25" fillId="19" borderId="14" xfId="0" applyFont="1" applyFill="1" applyBorder="1" applyAlignment="1">
      <alignment horizontal="center" vertical="center" wrapText="1"/>
    </xf>
    <xf numFmtId="0" fontId="5" fillId="21" borderId="29" xfId="0" applyFont="1" applyFill="1" applyBorder="1" applyAlignment="1">
      <alignment horizontal="center" vertical="center" wrapText="1"/>
    </xf>
    <xf numFmtId="0" fontId="25" fillId="12" borderId="79" xfId="0" applyFont="1" applyFill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/>
    </xf>
    <xf numFmtId="0" fontId="25" fillId="12" borderId="69" xfId="0" applyFont="1" applyFill="1" applyBorder="1" applyAlignment="1">
      <alignment horizontal="center" vertical="center"/>
    </xf>
    <xf numFmtId="0" fontId="25" fillId="19" borderId="49" xfId="0" applyFont="1" applyFill="1" applyBorder="1" applyAlignment="1">
      <alignment horizontal="center" vertical="center"/>
    </xf>
    <xf numFmtId="0" fontId="41" fillId="19" borderId="21" xfId="0" applyFont="1" applyFill="1" applyBorder="1" applyAlignment="1">
      <alignment horizontal="center" vertical="center"/>
    </xf>
    <xf numFmtId="0" fontId="41" fillId="19" borderId="50" xfId="0" applyFont="1" applyFill="1" applyBorder="1" applyAlignment="1">
      <alignment horizontal="center" vertical="center"/>
    </xf>
    <xf numFmtId="0" fontId="41" fillId="19" borderId="23" xfId="0" applyFont="1" applyFill="1" applyBorder="1" applyAlignment="1">
      <alignment horizontal="center" vertical="center"/>
    </xf>
    <xf numFmtId="0" fontId="41" fillId="19" borderId="24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21" borderId="37" xfId="0" applyFont="1" applyFill="1" applyBorder="1" applyAlignment="1">
      <alignment horizontal="center" vertical="center" wrapText="1"/>
    </xf>
    <xf numFmtId="0" fontId="4" fillId="21" borderId="30" xfId="0" applyFont="1" applyFill="1" applyBorder="1" applyAlignment="1">
      <alignment horizontal="center" vertical="center" wrapText="1"/>
    </xf>
    <xf numFmtId="0" fontId="4" fillId="21" borderId="29" xfId="0" applyFont="1" applyFill="1" applyBorder="1" applyAlignment="1">
      <alignment horizontal="center" vertical="center" wrapText="1"/>
    </xf>
    <xf numFmtId="0" fontId="4" fillId="21" borderId="31" xfId="0" applyFont="1" applyFill="1" applyBorder="1" applyAlignment="1">
      <alignment horizontal="center" vertical="center" wrapText="1"/>
    </xf>
    <xf numFmtId="0" fontId="25" fillId="12" borderId="33" xfId="0" applyFont="1" applyFill="1" applyBorder="1" applyAlignment="1">
      <alignment horizontal="center" vertical="center" wrapText="1"/>
    </xf>
    <xf numFmtId="0" fontId="5" fillId="12" borderId="37" xfId="0" applyFont="1" applyFill="1" applyBorder="1" applyAlignment="1">
      <alignment wrapText="1"/>
    </xf>
    <xf numFmtId="0" fontId="5" fillId="12" borderId="22" xfId="0" applyFont="1" applyFill="1" applyBorder="1" applyAlignment="1">
      <alignment wrapText="1"/>
    </xf>
    <xf numFmtId="0" fontId="5" fillId="12" borderId="23" xfId="0" applyFont="1" applyFill="1" applyBorder="1" applyAlignment="1">
      <alignment horizontal="center" vertical="center" wrapText="1"/>
    </xf>
    <xf numFmtId="0" fontId="5" fillId="12" borderId="24" xfId="0" applyFont="1" applyFill="1" applyBorder="1" applyAlignment="1">
      <alignment horizontal="center" vertical="center" wrapText="1"/>
    </xf>
    <xf numFmtId="0" fontId="6" fillId="12" borderId="12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vertical="center"/>
    </xf>
    <xf numFmtId="0" fontId="5" fillId="12" borderId="26" xfId="0" applyFont="1" applyFill="1" applyBorder="1" applyAlignment="1">
      <alignment wrapText="1"/>
    </xf>
    <xf numFmtId="0" fontId="5" fillId="12" borderId="25" xfId="0" applyFont="1" applyFill="1" applyBorder="1" applyAlignment="1">
      <alignment wrapText="1"/>
    </xf>
    <xf numFmtId="0" fontId="6" fillId="12" borderId="13" xfId="0" applyFont="1" applyFill="1" applyBorder="1" applyAlignment="1">
      <alignment vertical="center"/>
    </xf>
    <xf numFmtId="0" fontId="5" fillId="12" borderId="27" xfId="0" applyFont="1" applyFill="1" applyBorder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wrapText="1"/>
    </xf>
    <xf numFmtId="0" fontId="25" fillId="12" borderId="7" xfId="0" applyFont="1" applyFill="1" applyBorder="1" applyAlignment="1">
      <alignment horizontal="center" vertical="center" wrapText="1"/>
    </xf>
    <xf numFmtId="0" fontId="25" fillId="24" borderId="57" xfId="0" applyFont="1" applyFill="1" applyBorder="1" applyAlignment="1">
      <alignment horizontal="center" vertical="center"/>
    </xf>
    <xf numFmtId="0" fontId="25" fillId="24" borderId="52" xfId="0" applyFont="1" applyFill="1" applyBorder="1" applyAlignment="1">
      <alignment horizontal="center" vertical="center"/>
    </xf>
    <xf numFmtId="0" fontId="25" fillId="24" borderId="62" xfId="0" applyFont="1" applyFill="1" applyBorder="1" applyAlignment="1">
      <alignment horizontal="center" vertical="center"/>
    </xf>
    <xf numFmtId="0" fontId="25" fillId="24" borderId="57" xfId="0" applyFont="1" applyFill="1" applyBorder="1" applyAlignment="1">
      <alignment horizontal="center" vertical="center" wrapText="1"/>
    </xf>
    <xf numFmtId="0" fontId="25" fillId="24" borderId="52" xfId="0" applyFont="1" applyFill="1" applyBorder="1" applyAlignment="1">
      <alignment horizontal="center" vertical="center" wrapText="1"/>
    </xf>
    <xf numFmtId="0" fontId="25" fillId="19" borderId="57" xfId="0" applyFont="1" applyFill="1" applyBorder="1" applyAlignment="1">
      <alignment horizontal="center" vertical="center"/>
    </xf>
    <xf numFmtId="0" fontId="25" fillId="19" borderId="52" xfId="0" applyFont="1" applyFill="1" applyBorder="1" applyAlignment="1">
      <alignment horizontal="center" vertical="center"/>
    </xf>
    <xf numFmtId="0" fontId="25" fillId="19" borderId="62" xfId="0" applyFont="1" applyFill="1" applyBorder="1" applyAlignment="1">
      <alignment horizontal="center" vertical="center"/>
    </xf>
    <xf numFmtId="0" fontId="35" fillId="12" borderId="0" xfId="0" applyFont="1" applyFill="1" applyBorder="1" applyAlignment="1">
      <alignment horizontal="center" vertical="center" wrapText="1"/>
    </xf>
    <xf numFmtId="0" fontId="25" fillId="19" borderId="1" xfId="0" applyFont="1" applyFill="1" applyBorder="1" applyAlignment="1">
      <alignment horizontal="center" vertical="center"/>
    </xf>
    <xf numFmtId="0" fontId="25" fillId="19" borderId="20" xfId="0" applyFont="1" applyFill="1" applyBorder="1" applyAlignment="1">
      <alignment horizontal="center" vertical="center"/>
    </xf>
    <xf numFmtId="0" fontId="25" fillId="19" borderId="23" xfId="0" applyFont="1" applyFill="1" applyBorder="1" applyAlignment="1">
      <alignment horizontal="center" vertical="center"/>
    </xf>
    <xf numFmtId="0" fontId="5" fillId="21" borderId="29" xfId="0" applyFont="1" applyFill="1" applyBorder="1" applyAlignment="1">
      <alignment wrapText="1"/>
    </xf>
    <xf numFmtId="0" fontId="5" fillId="21" borderId="30" xfId="0" applyFont="1" applyFill="1" applyBorder="1" applyAlignment="1">
      <alignment wrapText="1"/>
    </xf>
    <xf numFmtId="0" fontId="25" fillId="12" borderId="56" xfId="0" applyFont="1" applyFill="1" applyBorder="1" applyAlignment="1">
      <alignment horizontal="center" vertical="center"/>
    </xf>
    <xf numFmtId="0" fontId="25" fillId="12" borderId="12" xfId="0" applyFont="1" applyFill="1" applyBorder="1" applyAlignment="1">
      <alignment horizontal="center" vertical="center"/>
    </xf>
    <xf numFmtId="0" fontId="25" fillId="12" borderId="67" xfId="0" applyFont="1" applyFill="1" applyBorder="1" applyAlignment="1">
      <alignment horizontal="center" vertical="center"/>
    </xf>
    <xf numFmtId="0" fontId="25" fillId="12" borderId="58" xfId="0" applyFont="1" applyFill="1" applyBorder="1" applyAlignment="1">
      <alignment horizontal="center" vertical="center"/>
    </xf>
    <xf numFmtId="0" fontId="25" fillId="24" borderId="49" xfId="0" applyFont="1" applyFill="1" applyBorder="1" applyAlignment="1">
      <alignment horizontal="center" vertical="center"/>
    </xf>
    <xf numFmtId="0" fontId="25" fillId="24" borderId="1" xfId="0" applyFont="1" applyFill="1" applyBorder="1" applyAlignment="1">
      <alignment horizontal="center" vertical="center"/>
    </xf>
    <xf numFmtId="0" fontId="25" fillId="24" borderId="50" xfId="0" applyFont="1" applyFill="1" applyBorder="1" applyAlignment="1">
      <alignment horizontal="center" vertical="center"/>
    </xf>
    <xf numFmtId="0" fontId="25" fillId="24" borderId="58" xfId="0" applyFont="1" applyFill="1" applyBorder="1" applyAlignment="1">
      <alignment horizontal="center" vertical="center"/>
    </xf>
    <xf numFmtId="0" fontId="25" fillId="24" borderId="65" xfId="0" applyFont="1" applyFill="1" applyBorder="1" applyAlignment="1">
      <alignment horizontal="center" vertical="center"/>
    </xf>
    <xf numFmtId="0" fontId="25" fillId="24" borderId="68" xfId="0" applyFont="1" applyFill="1" applyBorder="1" applyAlignment="1">
      <alignment horizontal="center" vertical="center"/>
    </xf>
    <xf numFmtId="0" fontId="25" fillId="19" borderId="58" xfId="0" applyFont="1" applyFill="1" applyBorder="1" applyAlignment="1">
      <alignment horizontal="center" vertical="center"/>
    </xf>
    <xf numFmtId="0" fontId="25" fillId="19" borderId="65" xfId="0" applyFont="1" applyFill="1" applyBorder="1" applyAlignment="1">
      <alignment horizontal="center" vertical="center"/>
    </xf>
    <xf numFmtId="0" fontId="25" fillId="19" borderId="68" xfId="0" applyFont="1" applyFill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7" fillId="30" borderId="6" xfId="0" applyFont="1" applyFill="1" applyBorder="1" applyAlignment="1">
      <alignment horizontal="center" vertical="center" wrapText="1"/>
    </xf>
    <xf numFmtId="0" fontId="7" fillId="30" borderId="7" xfId="0" applyFont="1" applyFill="1" applyBorder="1" applyAlignment="1">
      <alignment horizontal="center" vertical="center" wrapText="1"/>
    </xf>
    <xf numFmtId="0" fontId="7" fillId="30" borderId="12" xfId="0" applyFont="1" applyFill="1" applyBorder="1" applyAlignment="1">
      <alignment horizontal="center" vertical="center" wrapText="1"/>
    </xf>
    <xf numFmtId="0" fontId="7" fillId="30" borderId="13" xfId="0" applyFont="1" applyFill="1" applyBorder="1" applyAlignment="1">
      <alignment horizontal="center" vertical="center" wrapText="1"/>
    </xf>
    <xf numFmtId="0" fontId="25" fillId="12" borderId="75" xfId="0" applyFont="1" applyFill="1" applyBorder="1" applyAlignment="1">
      <alignment horizontal="center" vertical="center"/>
    </xf>
    <xf numFmtId="0" fontId="25" fillId="12" borderId="0" xfId="0" applyFont="1" applyFill="1" applyBorder="1" applyAlignment="1">
      <alignment horizontal="center" vertical="center"/>
    </xf>
    <xf numFmtId="0" fontId="25" fillId="12" borderId="66" xfId="0" applyFont="1" applyFill="1" applyBorder="1" applyAlignment="1">
      <alignment horizontal="center" vertical="center"/>
    </xf>
    <xf numFmtId="0" fontId="25" fillId="12" borderId="65" xfId="0" applyFont="1" applyFill="1" applyBorder="1" applyAlignment="1">
      <alignment horizontal="center" vertical="center"/>
    </xf>
    <xf numFmtId="0" fontId="5" fillId="30" borderId="1" xfId="0" applyFont="1" applyFill="1" applyBorder="1" applyAlignment="1">
      <alignment wrapText="1"/>
    </xf>
    <xf numFmtId="0" fontId="6" fillId="30" borderId="19" xfId="0" applyFont="1" applyFill="1" applyBorder="1" applyAlignment="1">
      <alignment horizontal="center" vertical="center"/>
    </xf>
    <xf numFmtId="0" fontId="6" fillId="30" borderId="20" xfId="0" applyFont="1" applyFill="1" applyBorder="1" applyAlignment="1">
      <alignment horizontal="center" vertical="center"/>
    </xf>
    <xf numFmtId="0" fontId="6" fillId="30" borderId="21" xfId="0" applyFont="1" applyFill="1" applyBorder="1" applyAlignment="1">
      <alignment horizontal="center" vertical="center"/>
    </xf>
    <xf numFmtId="0" fontId="5" fillId="30" borderId="22" xfId="0" applyFont="1" applyFill="1" applyBorder="1" applyAlignment="1">
      <alignment wrapText="1"/>
    </xf>
    <xf numFmtId="0" fontId="5" fillId="30" borderId="23" xfId="0" applyFont="1" applyFill="1" applyBorder="1" applyAlignment="1">
      <alignment horizontal="center" vertical="center" wrapText="1"/>
    </xf>
    <xf numFmtId="0" fontId="25" fillId="19" borderId="67" xfId="0" applyFont="1" applyFill="1" applyBorder="1" applyAlignment="1">
      <alignment horizontal="center" vertical="center"/>
    </xf>
    <xf numFmtId="0" fontId="25" fillId="19" borderId="66" xfId="0" applyFont="1" applyFill="1" applyBorder="1" applyAlignment="1">
      <alignment horizontal="center" vertical="center"/>
    </xf>
    <xf numFmtId="0" fontId="25" fillId="19" borderId="69" xfId="0" applyFont="1" applyFill="1" applyBorder="1" applyAlignment="1">
      <alignment horizontal="center" vertical="center"/>
    </xf>
    <xf numFmtId="0" fontId="40" fillId="24" borderId="1" xfId="0" applyFont="1" applyFill="1" applyBorder="1" applyAlignment="1">
      <alignment horizontal="center" vertical="center"/>
    </xf>
    <xf numFmtId="0" fontId="25" fillId="12" borderId="19" xfId="0" applyFont="1" applyFill="1" applyBorder="1" applyAlignment="1">
      <alignment horizontal="center" vertical="center" wrapText="1"/>
    </xf>
    <xf numFmtId="0" fontId="25" fillId="12" borderId="20" xfId="0" applyFont="1" applyFill="1" applyBorder="1" applyAlignment="1">
      <alignment horizontal="center" vertical="center"/>
    </xf>
    <xf numFmtId="0" fontId="25" fillId="12" borderId="20" xfId="0" applyFont="1" applyFill="1" applyBorder="1" applyAlignment="1">
      <alignment horizontal="center" vertical="center" wrapText="1"/>
    </xf>
    <xf numFmtId="0" fontId="25" fillId="12" borderId="21" xfId="0" applyFont="1" applyFill="1" applyBorder="1" applyAlignment="1">
      <alignment horizontal="center" vertical="center"/>
    </xf>
    <xf numFmtId="0" fontId="25" fillId="24" borderId="51" xfId="0" applyFont="1" applyFill="1" applyBorder="1" applyAlignment="1">
      <alignment horizontal="center" vertical="center" wrapText="1"/>
    </xf>
    <xf numFmtId="0" fontId="25" fillId="19" borderId="51" xfId="0" applyFont="1" applyFill="1" applyBorder="1" applyAlignment="1">
      <alignment horizontal="center" vertical="center" wrapText="1"/>
    </xf>
    <xf numFmtId="0" fontId="25" fillId="19" borderId="50" xfId="0" applyFont="1" applyFill="1" applyBorder="1" applyAlignment="1">
      <alignment horizontal="center" vertical="center"/>
    </xf>
    <xf numFmtId="0" fontId="25" fillId="19" borderId="22" xfId="0" applyFont="1" applyFill="1" applyBorder="1" applyAlignment="1">
      <alignment horizontal="center" vertical="center" wrapText="1"/>
    </xf>
    <xf numFmtId="0" fontId="25" fillId="19" borderId="24" xfId="0" applyFont="1" applyFill="1" applyBorder="1" applyAlignment="1">
      <alignment horizontal="center" vertical="center"/>
    </xf>
    <xf numFmtId="0" fontId="5" fillId="21" borderId="33" xfId="0" applyFont="1" applyFill="1" applyBorder="1" applyAlignment="1">
      <alignment horizontal="center" vertical="center" wrapText="1"/>
    </xf>
    <xf numFmtId="0" fontId="5" fillId="21" borderId="14" xfId="0" applyFont="1" applyFill="1" applyBorder="1" applyAlignment="1">
      <alignment horizontal="center" vertical="center" wrapText="1"/>
    </xf>
    <xf numFmtId="0" fontId="25" fillId="12" borderId="49" xfId="0" applyFont="1" applyFill="1" applyBorder="1" applyAlignment="1">
      <alignment horizontal="center" vertical="center" wrapText="1"/>
    </xf>
    <xf numFmtId="0" fontId="25" fillId="24" borderId="2" xfId="0" applyFont="1" applyFill="1" applyBorder="1" applyAlignment="1">
      <alignment horizontal="center" vertical="center" wrapText="1"/>
    </xf>
    <xf numFmtId="0" fontId="25" fillId="19" borderId="2" xfId="0" applyFont="1" applyFill="1" applyBorder="1" applyAlignment="1">
      <alignment horizontal="center" vertical="center" wrapText="1"/>
    </xf>
    <xf numFmtId="0" fontId="25" fillId="19" borderId="71" xfId="0" applyFont="1" applyFill="1" applyBorder="1" applyAlignment="1">
      <alignment horizontal="center" vertical="center" wrapText="1"/>
    </xf>
    <xf numFmtId="0" fontId="25" fillId="24" borderId="13" xfId="0" applyFont="1" applyFill="1" applyBorder="1" applyAlignment="1">
      <alignment horizontal="center" vertical="center" wrapText="1"/>
    </xf>
    <xf numFmtId="0" fontId="25" fillId="24" borderId="40" xfId="0" applyFont="1" applyFill="1" applyBorder="1" applyAlignment="1">
      <alignment horizontal="center" vertical="center" wrapText="1"/>
    </xf>
    <xf numFmtId="0" fontId="5" fillId="30" borderId="59" xfId="0" applyFont="1" applyFill="1" applyBorder="1" applyAlignment="1">
      <alignment wrapText="1"/>
    </xf>
    <xf numFmtId="0" fontId="5" fillId="30" borderId="5" xfId="0" applyFont="1" applyFill="1" applyBorder="1" applyAlignment="1">
      <alignment horizontal="center" vertical="center" wrapText="1"/>
    </xf>
    <xf numFmtId="0" fontId="5" fillId="30" borderId="5" xfId="0" applyFont="1" applyFill="1" applyBorder="1" applyAlignment="1">
      <alignment vertical="center"/>
    </xf>
    <xf numFmtId="0" fontId="5" fillId="30" borderId="60" xfId="0" applyFont="1" applyFill="1" applyBorder="1" applyAlignment="1">
      <alignment vertical="center"/>
    </xf>
    <xf numFmtId="0" fontId="25" fillId="12" borderId="63" xfId="0" applyFont="1" applyFill="1" applyBorder="1" applyAlignment="1">
      <alignment horizontal="center" vertical="center" wrapText="1"/>
    </xf>
    <xf numFmtId="0" fontId="25" fillId="12" borderId="61" xfId="0" applyFont="1" applyFill="1" applyBorder="1" applyAlignment="1">
      <alignment horizontal="center" vertical="center"/>
    </xf>
    <xf numFmtId="0" fontId="25" fillId="12" borderId="70" xfId="0" applyFont="1" applyFill="1" applyBorder="1" applyAlignment="1">
      <alignment horizontal="center" vertical="center"/>
    </xf>
    <xf numFmtId="0" fontId="25" fillId="12" borderId="78" xfId="0" applyFont="1" applyFill="1" applyBorder="1" applyAlignment="1">
      <alignment horizontal="center" vertical="center"/>
    </xf>
    <xf numFmtId="0" fontId="25" fillId="24" borderId="3" xfId="0" applyFont="1" applyFill="1" applyBorder="1" applyAlignment="1">
      <alignment horizontal="center" vertical="center"/>
    </xf>
    <xf numFmtId="0" fontId="40" fillId="24" borderId="3" xfId="0" applyFont="1" applyFill="1" applyBorder="1" applyAlignment="1">
      <alignment horizontal="center" vertical="center"/>
    </xf>
    <xf numFmtId="0" fontId="41" fillId="19" borderId="3" xfId="0" applyFont="1" applyFill="1" applyBorder="1" applyAlignment="1">
      <alignment horizontal="center" vertical="center"/>
    </xf>
    <xf numFmtId="0" fontId="25" fillId="12" borderId="43" xfId="0" applyFont="1" applyFill="1" applyBorder="1" applyAlignment="1">
      <alignment horizontal="center" vertical="center" wrapText="1"/>
    </xf>
    <xf numFmtId="0" fontId="25" fillId="12" borderId="61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5" fillId="24" borderId="37" xfId="0" applyFont="1" applyFill="1" applyBorder="1" applyAlignment="1">
      <alignment horizontal="center" vertical="center" wrapText="1"/>
    </xf>
    <xf numFmtId="0" fontId="25" fillId="19" borderId="63" xfId="0" applyFont="1" applyFill="1" applyBorder="1" applyAlignment="1">
      <alignment horizontal="center" vertical="center"/>
    </xf>
    <xf numFmtId="0" fontId="25" fillId="24" borderId="61" xfId="0" applyFont="1" applyFill="1" applyBorder="1" applyAlignment="1">
      <alignment horizontal="center" vertical="center"/>
    </xf>
    <xf numFmtId="0" fontId="25" fillId="24" borderId="70" xfId="0" applyFont="1" applyFill="1" applyBorder="1" applyAlignment="1">
      <alignment horizontal="center" vertical="center"/>
    </xf>
    <xf numFmtId="0" fontId="25" fillId="19" borderId="5" xfId="0" applyFont="1" applyFill="1" applyBorder="1" applyAlignment="1">
      <alignment horizontal="center" vertical="center"/>
    </xf>
    <xf numFmtId="0" fontId="25" fillId="19" borderId="60" xfId="0" applyFont="1" applyFill="1" applyBorder="1" applyAlignment="1">
      <alignment horizontal="center" vertical="center"/>
    </xf>
    <xf numFmtId="0" fontId="25" fillId="19" borderId="57" xfId="0" applyFont="1" applyFill="1" applyBorder="1" applyAlignment="1">
      <alignment horizontal="center" vertical="center" wrapText="1"/>
    </xf>
    <xf numFmtId="0" fontId="25" fillId="19" borderId="52" xfId="0" applyFont="1" applyFill="1" applyBorder="1" applyAlignment="1">
      <alignment horizontal="center" vertical="center" wrapText="1"/>
    </xf>
    <xf numFmtId="0" fontId="25" fillId="19" borderId="62" xfId="0" applyFont="1" applyFill="1" applyBorder="1" applyAlignment="1">
      <alignment horizontal="center" vertical="center" wrapText="1"/>
    </xf>
    <xf numFmtId="0" fontId="25" fillId="19" borderId="13" xfId="0" applyFont="1" applyFill="1" applyBorder="1" applyAlignment="1">
      <alignment horizontal="center" vertical="center"/>
    </xf>
    <xf numFmtId="0" fontId="25" fillId="19" borderId="40" xfId="0" applyFont="1" applyFill="1" applyBorder="1" applyAlignment="1">
      <alignment horizontal="center" vertical="center"/>
    </xf>
    <xf numFmtId="0" fontId="25" fillId="19" borderId="16" xfId="0" applyFont="1" applyFill="1" applyBorder="1" applyAlignment="1">
      <alignment horizontal="center" vertical="center"/>
    </xf>
    <xf numFmtId="0" fontId="25" fillId="24" borderId="26" xfId="0" applyFont="1" applyFill="1" applyBorder="1" applyAlignment="1">
      <alignment horizontal="center" vertical="center"/>
    </xf>
    <xf numFmtId="0" fontId="25" fillId="24" borderId="4" xfId="0" applyFont="1" applyFill="1" applyBorder="1" applyAlignment="1">
      <alignment horizontal="center" vertical="center"/>
    </xf>
    <xf numFmtId="0" fontId="25" fillId="24" borderId="56" xfId="0" applyFont="1" applyFill="1" applyBorder="1" applyAlignment="1">
      <alignment horizontal="center" vertical="center" wrapText="1"/>
    </xf>
    <xf numFmtId="0" fontId="25" fillId="24" borderId="75" xfId="0" applyFont="1" applyFill="1" applyBorder="1" applyAlignment="1">
      <alignment horizontal="center" vertical="center" wrapText="1"/>
    </xf>
    <xf numFmtId="0" fontId="25" fillId="24" borderId="79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16" fillId="21" borderId="37" xfId="0" applyFont="1" applyFill="1" applyBorder="1" applyAlignment="1">
      <alignment wrapText="1"/>
    </xf>
    <xf numFmtId="0" fontId="5" fillId="21" borderId="33" xfId="0" applyFont="1" applyFill="1" applyBorder="1" applyAlignment="1">
      <alignment wrapText="1"/>
    </xf>
    <xf numFmtId="0" fontId="25" fillId="12" borderId="14" xfId="0" applyFont="1" applyFill="1" applyBorder="1" applyAlignment="1">
      <alignment horizontal="center" vertical="center" wrapText="1"/>
    </xf>
    <xf numFmtId="0" fontId="18" fillId="30" borderId="1" xfId="0" applyFont="1" applyFill="1" applyBorder="1" applyAlignment="1">
      <alignment horizontal="center" vertical="center"/>
    </xf>
    <xf numFmtId="0" fontId="7" fillId="30" borderId="19" xfId="0" applyFont="1" applyFill="1" applyBorder="1" applyAlignment="1">
      <alignment horizontal="center" vertical="center" wrapText="1"/>
    </xf>
    <xf numFmtId="0" fontId="7" fillId="30" borderId="20" xfId="0" applyFont="1" applyFill="1" applyBorder="1" applyAlignment="1">
      <alignment horizontal="center" vertical="center" wrapText="1"/>
    </xf>
    <xf numFmtId="0" fontId="7" fillId="30" borderId="21" xfId="0" applyFont="1" applyFill="1" applyBorder="1" applyAlignment="1">
      <alignment horizontal="center" vertical="center" wrapText="1"/>
    </xf>
    <xf numFmtId="0" fontId="16" fillId="30" borderId="51" xfId="0" applyFont="1" applyFill="1" applyBorder="1" applyAlignment="1">
      <alignment wrapText="1"/>
    </xf>
    <xf numFmtId="0" fontId="18" fillId="30" borderId="50" xfId="0" applyFont="1" applyFill="1" applyBorder="1" applyAlignment="1">
      <alignment horizontal="center" vertical="center"/>
    </xf>
    <xf numFmtId="0" fontId="5" fillId="30" borderId="23" xfId="0" applyFont="1" applyFill="1" applyBorder="1" applyAlignment="1">
      <alignment wrapText="1"/>
    </xf>
    <xf numFmtId="0" fontId="5" fillId="30" borderId="24" xfId="0" applyFont="1" applyFill="1" applyBorder="1" applyAlignment="1">
      <alignment horizontal="center" vertical="center" wrapText="1"/>
    </xf>
    <xf numFmtId="0" fontId="18" fillId="30" borderId="4" xfId="0" applyFont="1" applyFill="1" applyBorder="1" applyAlignment="1">
      <alignment horizontal="center" vertical="center"/>
    </xf>
    <xf numFmtId="0" fontId="18" fillId="30" borderId="2" xfId="0" applyFont="1" applyFill="1" applyBorder="1" applyAlignment="1">
      <alignment horizontal="center" vertical="center"/>
    </xf>
    <xf numFmtId="0" fontId="18" fillId="30" borderId="3" xfId="0" applyFont="1" applyFill="1" applyBorder="1" applyAlignment="1">
      <alignment horizontal="center" vertical="center"/>
    </xf>
  </cellXfs>
  <cellStyles count="1">
    <cellStyle name="Normal" xfId="0" builtinId="0"/>
  </cellStyles>
  <dxfs count="364"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9933"/>
        </patternFill>
      </fill>
    </dxf>
    <dxf>
      <fill>
        <patternFill>
          <bgColor rgb="FF66FFCC"/>
        </patternFill>
      </fill>
    </dxf>
    <dxf>
      <fill>
        <patternFill>
          <bgColor rgb="FF0099FF"/>
        </patternFill>
      </fill>
    </dxf>
    <dxf>
      <fill>
        <patternFill>
          <bgColor rgb="FFFF0066"/>
        </patternFill>
      </fill>
    </dxf>
    <dxf>
      <fill>
        <patternFill>
          <bgColor rgb="FFFF9900"/>
        </patternFill>
      </fill>
    </dxf>
    <dxf>
      <fill>
        <patternFill>
          <bgColor rgb="FFCC66FF"/>
        </patternFill>
      </fill>
    </dxf>
    <dxf>
      <fill>
        <patternFill>
          <bgColor rgb="FFCC9900"/>
        </patternFill>
      </fill>
    </dxf>
    <dxf>
      <fill>
        <patternFill>
          <bgColor rgb="FFCC0099"/>
        </patternFill>
      </fill>
    </dxf>
    <dxf>
      <fill>
        <patternFill>
          <bgColor rgb="FFFF6600"/>
        </patternFill>
      </fill>
    </dxf>
    <dxf>
      <fill>
        <patternFill>
          <bgColor rgb="FF00CC99"/>
        </patternFill>
      </fill>
    </dxf>
    <dxf>
      <fill>
        <patternFill>
          <bgColor rgb="FF808000"/>
        </patternFill>
      </fill>
    </dxf>
    <dxf>
      <fill>
        <patternFill>
          <bgColor rgb="FF99FFCC"/>
        </patternFill>
      </fill>
    </dxf>
    <dxf>
      <fill>
        <patternFill>
          <bgColor rgb="FFCCFF33"/>
        </patternFill>
      </fill>
    </dxf>
    <dxf>
      <fill>
        <patternFill>
          <bgColor rgb="FF3333FF"/>
        </patternFill>
      </fill>
    </dxf>
    <dxf>
      <fill>
        <patternFill>
          <bgColor rgb="FF99CC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2" tint="-0.499984740745262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99CC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CC"/>
      <color rgb="FFCCFF33"/>
      <color rgb="FF33CCCC"/>
      <color rgb="FFCCFF66"/>
      <color rgb="FF99CC00"/>
      <color rgb="FFFF3399"/>
      <color rgb="FF99FFCC"/>
      <color rgb="FFFF7C80"/>
      <color rgb="FF3333FF"/>
      <color rgb="FF8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L21"/>
  <sheetViews>
    <sheetView zoomScale="70" zoomScaleNormal="70" workbookViewId="0">
      <selection activeCell="X12" sqref="X12"/>
    </sheetView>
  </sheetViews>
  <sheetFormatPr baseColWidth="10" defaultRowHeight="15.75" x14ac:dyDescent="0.25"/>
  <cols>
    <col min="1" max="1" width="11.42578125" style="144"/>
    <col min="2" max="2" width="12.5703125" style="144" bestFit="1" customWidth="1"/>
    <col min="3" max="3" width="11.7109375" style="202" bestFit="1" customWidth="1"/>
    <col min="4" max="4" width="18.7109375" style="202" customWidth="1"/>
    <col min="5" max="5" width="8.28515625" style="202" bestFit="1" customWidth="1"/>
    <col min="6" max="6" width="9.7109375" style="202" bestFit="1" customWidth="1"/>
    <col min="7" max="7" width="19.5703125" style="202" customWidth="1"/>
    <col min="8" max="8" width="26.42578125" style="202" customWidth="1"/>
    <col min="9" max="9" width="8.28515625" style="202" bestFit="1" customWidth="1"/>
    <col min="10" max="10" width="9.7109375" style="202" bestFit="1" customWidth="1"/>
    <col min="11" max="11" width="17.28515625" style="202" bestFit="1" customWidth="1"/>
    <col min="12" max="12" width="18.7109375" style="202" customWidth="1"/>
    <col min="13" max="13" width="8.7109375" style="202" bestFit="1" customWidth="1"/>
    <col min="14" max="14" width="9.7109375" style="202" bestFit="1" customWidth="1"/>
    <col min="15" max="15" width="16.7109375" style="202" customWidth="1"/>
    <col min="16" max="16" width="18.7109375" style="202" customWidth="1"/>
    <col min="17" max="17" width="8" style="202" bestFit="1" customWidth="1"/>
    <col min="18" max="18" width="9.7109375" style="202" bestFit="1" customWidth="1"/>
    <col min="19" max="19" width="16.7109375" style="202" customWidth="1"/>
    <col min="20" max="20" width="20.7109375" style="202" customWidth="1"/>
    <col min="21" max="21" width="5" style="202" bestFit="1" customWidth="1"/>
    <col min="22" max="22" width="6.5703125" style="202" customWidth="1"/>
    <col min="23" max="23" width="24" style="202" bestFit="1" customWidth="1"/>
    <col min="24" max="24" width="20.7109375" style="202" customWidth="1"/>
    <col min="25" max="25" width="8.28515625" style="202" bestFit="1" customWidth="1"/>
    <col min="26" max="26" width="9.7109375" style="202" bestFit="1" customWidth="1"/>
    <col min="27" max="27" width="24" style="202" bestFit="1" customWidth="1"/>
    <col min="28" max="28" width="20.7109375" style="202" customWidth="1"/>
    <col min="29" max="29" width="8.28515625" style="202" bestFit="1" customWidth="1"/>
    <col min="30" max="30" width="9.7109375" style="202" bestFit="1" customWidth="1"/>
    <col min="31" max="31" width="24" style="202" bestFit="1" customWidth="1"/>
    <col min="32" max="32" width="20.7109375" style="202" customWidth="1"/>
    <col min="33" max="33" width="7.28515625" style="202" bestFit="1" customWidth="1"/>
    <col min="34" max="34" width="11.42578125" style="202" bestFit="1" customWidth="1"/>
    <col min="35" max="35" width="16.7109375" style="202" customWidth="1"/>
    <col min="36" max="36" width="20.7109375" style="202" customWidth="1"/>
    <col min="37" max="37" width="3.7109375" style="202" customWidth="1"/>
    <col min="38" max="38" width="11.42578125" style="202" bestFit="1" customWidth="1"/>
    <col min="39" max="39" width="11.42578125" style="144" customWidth="1"/>
    <col min="40" max="16384" width="11.42578125" style="144"/>
  </cols>
  <sheetData>
    <row r="1" spans="1:38" ht="35.1" customHeight="1" x14ac:dyDescent="0.25">
      <c r="A1" s="664" t="s">
        <v>314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</row>
    <row r="2" spans="1:38" ht="35.1" customHeight="1" x14ac:dyDescent="0.25">
      <c r="A2" s="665" t="s">
        <v>315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5"/>
      <c r="AA2" s="665"/>
      <c r="AB2" s="665"/>
      <c r="AC2" s="665"/>
    </row>
    <row r="3" spans="1:38" ht="35.1" customHeight="1" x14ac:dyDescent="0.4">
      <c r="A3" s="666" t="s">
        <v>316</v>
      </c>
      <c r="B3" s="666"/>
      <c r="C3" s="666"/>
      <c r="D3" s="666"/>
      <c r="E3" s="666"/>
      <c r="F3" s="666"/>
      <c r="G3" s="666"/>
      <c r="H3" s="666"/>
      <c r="I3" s="666"/>
      <c r="J3" s="666"/>
      <c r="K3" s="666"/>
      <c r="L3" s="666"/>
      <c r="M3" s="666"/>
      <c r="N3" s="666"/>
      <c r="O3" s="666"/>
      <c r="P3" s="666"/>
      <c r="Q3" s="666"/>
      <c r="R3" s="666"/>
      <c r="S3" s="666"/>
      <c r="T3" s="666"/>
      <c r="U3" s="666"/>
      <c r="V3" s="666"/>
      <c r="W3" s="666"/>
      <c r="X3" s="666"/>
      <c r="Y3" s="666"/>
      <c r="Z3" s="666"/>
      <c r="AA3" s="666"/>
      <c r="AB3" s="666"/>
      <c r="AC3" s="666"/>
    </row>
    <row r="4" spans="1:38" ht="35.1" customHeight="1" x14ac:dyDescent="0.35">
      <c r="A4" s="667" t="s">
        <v>317</v>
      </c>
      <c r="B4" s="667"/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  <c r="W4" s="667"/>
      <c r="X4" s="667"/>
      <c r="Y4" s="667"/>
      <c r="Z4" s="667"/>
      <c r="AA4" s="667"/>
      <c r="AB4" s="667"/>
      <c r="AC4" s="667"/>
    </row>
    <row r="5" spans="1:38" ht="35.1" customHeight="1" x14ac:dyDescent="0.25">
      <c r="Z5" s="351"/>
      <c r="AA5" s="351"/>
      <c r="AB5" s="351"/>
      <c r="AC5" s="351"/>
      <c r="AD5" s="637" t="s">
        <v>318</v>
      </c>
      <c r="AE5" s="637"/>
      <c r="AF5" s="637"/>
      <c r="AG5" s="351"/>
      <c r="AH5" s="351"/>
      <c r="AI5" s="351"/>
      <c r="AJ5" s="351"/>
      <c r="AK5" s="351"/>
      <c r="AL5" s="351"/>
    </row>
    <row r="6" spans="1:38" ht="35.1" customHeight="1" x14ac:dyDescent="0.25">
      <c r="H6" s="668" t="s">
        <v>324</v>
      </c>
      <c r="I6" s="668"/>
      <c r="J6" s="668"/>
      <c r="K6" s="668"/>
      <c r="Z6" s="351"/>
      <c r="AA6" s="351"/>
      <c r="AB6" s="351"/>
      <c r="AC6" s="351"/>
      <c r="AD6" s="346"/>
      <c r="AE6" s="637" t="s">
        <v>319</v>
      </c>
      <c r="AF6" s="637"/>
      <c r="AG6" s="351"/>
      <c r="AH6" s="351"/>
      <c r="AI6" s="351"/>
      <c r="AJ6" s="351"/>
      <c r="AK6" s="351"/>
      <c r="AL6" s="351"/>
    </row>
    <row r="7" spans="1:38" ht="35.1" customHeight="1" thickBot="1" x14ac:dyDescent="0.3"/>
    <row r="8" spans="1:38" x14ac:dyDescent="0.25">
      <c r="B8" s="289"/>
      <c r="C8" s="656" t="s">
        <v>13</v>
      </c>
      <c r="D8" s="657"/>
      <c r="E8" s="657"/>
      <c r="F8" s="658"/>
      <c r="G8" s="656" t="s">
        <v>14</v>
      </c>
      <c r="H8" s="657"/>
      <c r="I8" s="657"/>
      <c r="J8" s="658"/>
      <c r="K8" s="656" t="s">
        <v>15</v>
      </c>
      <c r="L8" s="657"/>
      <c r="M8" s="657"/>
      <c r="N8" s="658"/>
      <c r="O8" s="656" t="s">
        <v>16</v>
      </c>
      <c r="P8" s="657"/>
      <c r="Q8" s="657"/>
      <c r="R8" s="658"/>
      <c r="S8" s="656" t="s">
        <v>17</v>
      </c>
      <c r="T8" s="657"/>
      <c r="U8" s="657"/>
      <c r="V8" s="658"/>
      <c r="W8" s="656" t="s">
        <v>18</v>
      </c>
      <c r="X8" s="657"/>
      <c r="Y8" s="657"/>
      <c r="Z8" s="658"/>
      <c r="AA8" s="656" t="s">
        <v>19</v>
      </c>
      <c r="AB8" s="657"/>
      <c r="AC8" s="657"/>
      <c r="AD8" s="658"/>
      <c r="AE8" s="656" t="s">
        <v>20</v>
      </c>
      <c r="AF8" s="657"/>
      <c r="AG8" s="657"/>
      <c r="AH8" s="658"/>
      <c r="AI8" s="656" t="s">
        <v>21</v>
      </c>
      <c r="AJ8" s="657"/>
      <c r="AK8" s="657"/>
      <c r="AL8" s="658"/>
    </row>
    <row r="9" spans="1:38" ht="16.5" thickBot="1" x14ac:dyDescent="0.3">
      <c r="B9" s="289"/>
      <c r="C9" s="318" t="s">
        <v>1</v>
      </c>
      <c r="D9" s="319" t="s">
        <v>0</v>
      </c>
      <c r="E9" s="319" t="s">
        <v>2</v>
      </c>
      <c r="F9" s="320" t="s">
        <v>3</v>
      </c>
      <c r="G9" s="253" t="s">
        <v>1</v>
      </c>
      <c r="H9" s="254" t="s">
        <v>0</v>
      </c>
      <c r="I9" s="254" t="s">
        <v>2</v>
      </c>
      <c r="J9" s="255" t="s">
        <v>3</v>
      </c>
      <c r="K9" s="253" t="s">
        <v>1</v>
      </c>
      <c r="L9" s="254" t="s">
        <v>0</v>
      </c>
      <c r="M9" s="254" t="s">
        <v>2</v>
      </c>
      <c r="N9" s="255" t="s">
        <v>3</v>
      </c>
      <c r="O9" s="253" t="s">
        <v>1</v>
      </c>
      <c r="P9" s="254" t="s">
        <v>0</v>
      </c>
      <c r="Q9" s="254" t="s">
        <v>2</v>
      </c>
      <c r="R9" s="255" t="s">
        <v>3</v>
      </c>
      <c r="S9" s="253" t="s">
        <v>1</v>
      </c>
      <c r="T9" s="254" t="s">
        <v>0</v>
      </c>
      <c r="U9" s="254" t="s">
        <v>2</v>
      </c>
      <c r="V9" s="255" t="s">
        <v>3</v>
      </c>
      <c r="W9" s="253" t="s">
        <v>1</v>
      </c>
      <c r="X9" s="254" t="s">
        <v>0</v>
      </c>
      <c r="Y9" s="254" t="s">
        <v>2</v>
      </c>
      <c r="Z9" s="255" t="s">
        <v>3</v>
      </c>
      <c r="AA9" s="253" t="s">
        <v>1</v>
      </c>
      <c r="AB9" s="254" t="s">
        <v>0</v>
      </c>
      <c r="AC9" s="254" t="s">
        <v>2</v>
      </c>
      <c r="AD9" s="255" t="s">
        <v>3</v>
      </c>
      <c r="AE9" s="253" t="s">
        <v>1</v>
      </c>
      <c r="AF9" s="254" t="s">
        <v>0</v>
      </c>
      <c r="AG9" s="254" t="s">
        <v>2</v>
      </c>
      <c r="AH9" s="255" t="s">
        <v>3</v>
      </c>
      <c r="AI9" s="253" t="s">
        <v>1</v>
      </c>
      <c r="AJ9" s="254" t="s">
        <v>0</v>
      </c>
      <c r="AK9" s="254" t="s">
        <v>2</v>
      </c>
      <c r="AL9" s="255" t="s">
        <v>3</v>
      </c>
    </row>
    <row r="10" spans="1:38" ht="120" customHeight="1" thickBot="1" x14ac:dyDescent="0.3">
      <c r="A10" s="669" t="s">
        <v>257</v>
      </c>
      <c r="B10" s="331" t="s">
        <v>5</v>
      </c>
      <c r="C10" s="291"/>
      <c r="D10" s="292"/>
      <c r="E10" s="292"/>
      <c r="F10" s="293"/>
      <c r="G10" s="315"/>
      <c r="H10" s="316"/>
      <c r="I10" s="316"/>
      <c r="J10" s="317"/>
      <c r="K10" s="315"/>
      <c r="L10" s="316"/>
      <c r="M10" s="316"/>
      <c r="N10" s="317"/>
      <c r="O10" s="315"/>
      <c r="P10" s="316"/>
      <c r="Q10" s="316"/>
      <c r="R10" s="317"/>
      <c r="S10" s="315"/>
      <c r="T10" s="316"/>
      <c r="U10" s="316"/>
      <c r="V10" s="317"/>
      <c r="W10" s="315"/>
      <c r="X10" s="316"/>
      <c r="Y10" s="316"/>
      <c r="Z10" s="317"/>
      <c r="AA10" s="315"/>
      <c r="AB10" s="316"/>
      <c r="AC10" s="316"/>
      <c r="AD10" s="317"/>
      <c r="AE10" s="315"/>
      <c r="AF10" s="316"/>
      <c r="AG10" s="316"/>
      <c r="AH10" s="317"/>
      <c r="AI10" s="315"/>
      <c r="AJ10" s="316"/>
      <c r="AK10" s="316"/>
      <c r="AL10" s="317"/>
    </row>
    <row r="11" spans="1:38" ht="120" customHeight="1" thickBot="1" x14ac:dyDescent="0.3">
      <c r="A11" s="670"/>
      <c r="B11" s="334" t="s">
        <v>6</v>
      </c>
      <c r="C11" s="303"/>
      <c r="D11" s="304"/>
      <c r="E11" s="304"/>
      <c r="F11" s="305"/>
      <c r="G11" s="303"/>
      <c r="H11" s="304"/>
      <c r="I11" s="304"/>
      <c r="J11" s="305"/>
      <c r="K11" s="303"/>
      <c r="L11" s="304"/>
      <c r="M11" s="304"/>
      <c r="N11" s="305"/>
      <c r="O11" s="303" t="s">
        <v>57</v>
      </c>
      <c r="P11" s="304" t="s">
        <v>58</v>
      </c>
      <c r="Q11" s="304" t="s">
        <v>44</v>
      </c>
      <c r="R11" s="305" t="s">
        <v>25</v>
      </c>
      <c r="S11" s="303"/>
      <c r="T11" s="304"/>
      <c r="U11" s="304"/>
      <c r="V11" s="305"/>
      <c r="W11" s="303"/>
      <c r="X11" s="304"/>
      <c r="Y11" s="304"/>
      <c r="Z11" s="305"/>
      <c r="AA11" s="303"/>
      <c r="AB11" s="304"/>
      <c r="AC11" s="304"/>
      <c r="AD11" s="305"/>
      <c r="AE11" s="303"/>
      <c r="AF11" s="304"/>
      <c r="AG11" s="304"/>
      <c r="AH11" s="305"/>
      <c r="AI11" s="303"/>
      <c r="AJ11" s="304"/>
      <c r="AK11" s="304"/>
      <c r="AL11" s="305"/>
    </row>
    <row r="12" spans="1:38" ht="120" customHeight="1" thickBot="1" x14ac:dyDescent="0.3">
      <c r="A12" s="671"/>
      <c r="B12" s="333" t="s">
        <v>7</v>
      </c>
      <c r="C12" s="315"/>
      <c r="D12" s="316"/>
      <c r="E12" s="316"/>
      <c r="F12" s="317"/>
      <c r="G12" s="315" t="s">
        <v>24</v>
      </c>
      <c r="H12" s="316" t="s">
        <v>33</v>
      </c>
      <c r="I12" s="316" t="s">
        <v>44</v>
      </c>
      <c r="J12" s="317" t="s">
        <v>25</v>
      </c>
      <c r="K12" s="315"/>
      <c r="L12" s="316"/>
      <c r="M12" s="316"/>
      <c r="N12" s="317"/>
      <c r="O12" s="315" t="s">
        <v>24</v>
      </c>
      <c r="P12" s="316" t="s">
        <v>34</v>
      </c>
      <c r="Q12" s="316" t="s">
        <v>44</v>
      </c>
      <c r="R12" s="317" t="s">
        <v>25</v>
      </c>
      <c r="S12" s="315"/>
      <c r="T12" s="316"/>
      <c r="U12" s="316"/>
      <c r="V12" s="317"/>
      <c r="W12" s="315"/>
      <c r="X12" s="316"/>
      <c r="Y12" s="316"/>
      <c r="Z12" s="317"/>
      <c r="AA12" s="315"/>
      <c r="AB12" s="316"/>
      <c r="AC12" s="316"/>
      <c r="AD12" s="317"/>
      <c r="AE12" s="315"/>
      <c r="AF12" s="316"/>
      <c r="AG12" s="316"/>
      <c r="AH12" s="317"/>
      <c r="AI12" s="315"/>
      <c r="AJ12" s="316"/>
      <c r="AK12" s="316"/>
      <c r="AL12" s="317"/>
    </row>
    <row r="13" spans="1:38" ht="50.1" customHeight="1" x14ac:dyDescent="0.25">
      <c r="A13" s="669" t="s">
        <v>256</v>
      </c>
      <c r="B13" s="672" t="s">
        <v>10</v>
      </c>
      <c r="C13" s="300"/>
      <c r="D13" s="301"/>
      <c r="E13" s="301"/>
      <c r="F13" s="302"/>
      <c r="G13" s="298"/>
      <c r="H13" s="78"/>
      <c r="I13" s="78" t="s">
        <v>107</v>
      </c>
      <c r="J13" s="299"/>
      <c r="K13" s="638" t="s">
        <v>119</v>
      </c>
      <c r="L13" s="641" t="s">
        <v>120</v>
      </c>
      <c r="M13" s="641"/>
      <c r="N13" s="644" t="s">
        <v>138</v>
      </c>
      <c r="O13" s="638" t="s">
        <v>128</v>
      </c>
      <c r="P13" s="641" t="s">
        <v>129</v>
      </c>
      <c r="Q13" s="641"/>
      <c r="R13" s="644" t="s">
        <v>138</v>
      </c>
      <c r="S13" s="298"/>
      <c r="T13" s="78"/>
      <c r="U13" s="78"/>
      <c r="V13" s="299"/>
      <c r="W13" s="298"/>
      <c r="X13" s="78"/>
      <c r="Y13" s="78"/>
      <c r="Z13" s="299"/>
      <c r="AA13" s="298" t="s">
        <v>119</v>
      </c>
      <c r="AB13" s="78" t="s">
        <v>205</v>
      </c>
      <c r="AC13" s="78" t="s">
        <v>200</v>
      </c>
      <c r="AD13" s="299" t="s">
        <v>194</v>
      </c>
      <c r="AE13" s="298" t="s">
        <v>312</v>
      </c>
      <c r="AF13" s="78" t="s">
        <v>285</v>
      </c>
      <c r="AG13" s="78" t="s">
        <v>107</v>
      </c>
      <c r="AH13" s="299" t="s">
        <v>287</v>
      </c>
      <c r="AI13" s="298" t="s">
        <v>286</v>
      </c>
      <c r="AJ13" s="78" t="s">
        <v>285</v>
      </c>
      <c r="AK13" s="78" t="s">
        <v>107</v>
      </c>
      <c r="AL13" s="299" t="s">
        <v>287</v>
      </c>
    </row>
    <row r="14" spans="1:38" ht="50.1" customHeight="1" x14ac:dyDescent="0.25">
      <c r="A14" s="670"/>
      <c r="B14" s="672"/>
      <c r="C14" s="298"/>
      <c r="D14" s="78"/>
      <c r="E14" s="78"/>
      <c r="F14" s="299"/>
      <c r="G14" s="306" t="s">
        <v>119</v>
      </c>
      <c r="H14" s="307" t="s">
        <v>205</v>
      </c>
      <c r="I14" s="78" t="s">
        <v>108</v>
      </c>
      <c r="J14" s="299" t="s">
        <v>194</v>
      </c>
      <c r="K14" s="639"/>
      <c r="L14" s="642"/>
      <c r="M14" s="642"/>
      <c r="N14" s="645"/>
      <c r="O14" s="639"/>
      <c r="P14" s="642"/>
      <c r="Q14" s="642"/>
      <c r="R14" s="645"/>
      <c r="S14" s="298"/>
      <c r="T14" s="78"/>
      <c r="U14" s="78"/>
      <c r="V14" s="299"/>
      <c r="W14" s="306" t="s">
        <v>311</v>
      </c>
      <c r="X14" s="307" t="s">
        <v>189</v>
      </c>
      <c r="Y14" s="78" t="s">
        <v>231</v>
      </c>
      <c r="Z14" s="308" t="s">
        <v>183</v>
      </c>
      <c r="AA14" s="306" t="s">
        <v>311</v>
      </c>
      <c r="AB14" s="307" t="s">
        <v>189</v>
      </c>
      <c r="AC14" s="78" t="s">
        <v>231</v>
      </c>
      <c r="AD14" s="308" t="s">
        <v>183</v>
      </c>
      <c r="AE14" s="298"/>
      <c r="AF14" s="78"/>
      <c r="AG14" s="78"/>
      <c r="AH14" s="299"/>
      <c r="AI14" s="298"/>
      <c r="AJ14" s="78"/>
      <c r="AK14" s="78"/>
      <c r="AL14" s="299"/>
    </row>
    <row r="15" spans="1:38" ht="50.1" customHeight="1" thickBot="1" x14ac:dyDescent="0.3">
      <c r="A15" s="670"/>
      <c r="B15" s="673"/>
      <c r="C15" s="303"/>
      <c r="D15" s="304"/>
      <c r="E15" s="304"/>
      <c r="F15" s="305"/>
      <c r="G15" s="298"/>
      <c r="H15" s="78"/>
      <c r="I15" s="78" t="s">
        <v>109</v>
      </c>
      <c r="J15" s="299"/>
      <c r="K15" s="640"/>
      <c r="L15" s="643"/>
      <c r="M15" s="643"/>
      <c r="N15" s="646"/>
      <c r="O15" s="640"/>
      <c r="P15" s="643"/>
      <c r="Q15" s="643"/>
      <c r="R15" s="646"/>
      <c r="S15" s="298"/>
      <c r="T15" s="78"/>
      <c r="U15" s="78"/>
      <c r="V15" s="299"/>
      <c r="W15" s="298" t="s">
        <v>204</v>
      </c>
      <c r="X15" s="78" t="s">
        <v>313</v>
      </c>
      <c r="Y15" s="78" t="s">
        <v>232</v>
      </c>
      <c r="Z15" s="308" t="s">
        <v>188</v>
      </c>
      <c r="AA15" s="298" t="s">
        <v>204</v>
      </c>
      <c r="AB15" s="78" t="s">
        <v>313</v>
      </c>
      <c r="AC15" s="78" t="s">
        <v>232</v>
      </c>
      <c r="AD15" s="308" t="s">
        <v>188</v>
      </c>
      <c r="AE15" s="306" t="s">
        <v>119</v>
      </c>
      <c r="AF15" s="307" t="s">
        <v>205</v>
      </c>
      <c r="AG15" s="78" t="s">
        <v>108</v>
      </c>
      <c r="AH15" s="299" t="s">
        <v>194</v>
      </c>
      <c r="AI15" s="298"/>
      <c r="AJ15" s="78"/>
      <c r="AK15" s="78"/>
      <c r="AL15" s="299"/>
    </row>
    <row r="16" spans="1:38" ht="50.1" customHeight="1" x14ac:dyDescent="0.25">
      <c r="A16" s="670"/>
      <c r="B16" s="662" t="s">
        <v>11</v>
      </c>
      <c r="C16" s="650" t="s">
        <v>123</v>
      </c>
      <c r="D16" s="653" t="s">
        <v>124</v>
      </c>
      <c r="E16" s="653" t="s">
        <v>111</v>
      </c>
      <c r="F16" s="647" t="s">
        <v>138</v>
      </c>
      <c r="G16" s="650" t="s">
        <v>123</v>
      </c>
      <c r="H16" s="653" t="s">
        <v>124</v>
      </c>
      <c r="I16" s="653" t="s">
        <v>111</v>
      </c>
      <c r="J16" s="647" t="s">
        <v>138</v>
      </c>
      <c r="K16" s="309"/>
      <c r="L16" s="310"/>
      <c r="M16" s="310" t="s">
        <v>107</v>
      </c>
      <c r="N16" s="312" t="s">
        <v>197</v>
      </c>
      <c r="O16" s="309"/>
      <c r="P16" s="310"/>
      <c r="Q16" s="310"/>
      <c r="R16" s="312"/>
      <c r="S16" s="309"/>
      <c r="T16" s="310"/>
      <c r="U16" s="310"/>
      <c r="V16" s="312"/>
      <c r="W16" s="309"/>
      <c r="X16" s="310"/>
      <c r="Y16" s="310"/>
      <c r="Z16" s="312"/>
      <c r="AA16" s="650" t="s">
        <v>114</v>
      </c>
      <c r="AB16" s="653" t="s">
        <v>130</v>
      </c>
      <c r="AC16" s="653" t="s">
        <v>111</v>
      </c>
      <c r="AD16" s="647" t="s">
        <v>159</v>
      </c>
      <c r="AE16" s="309"/>
      <c r="AF16" s="310"/>
      <c r="AG16" s="310"/>
      <c r="AH16" s="312"/>
      <c r="AI16" s="309"/>
      <c r="AJ16" s="310"/>
      <c r="AK16" s="310"/>
      <c r="AL16" s="312"/>
    </row>
    <row r="17" spans="1:38" ht="50.1" customHeight="1" x14ac:dyDescent="0.25">
      <c r="A17" s="670"/>
      <c r="B17" s="662"/>
      <c r="C17" s="651"/>
      <c r="D17" s="654"/>
      <c r="E17" s="654"/>
      <c r="F17" s="648"/>
      <c r="G17" s="651"/>
      <c r="H17" s="654"/>
      <c r="I17" s="654"/>
      <c r="J17" s="648"/>
      <c r="K17" s="309" t="s">
        <v>114</v>
      </c>
      <c r="L17" s="310" t="s">
        <v>207</v>
      </c>
      <c r="M17" s="310" t="s">
        <v>108</v>
      </c>
      <c r="N17" s="312" t="s">
        <v>199</v>
      </c>
      <c r="O17" s="309"/>
      <c r="P17" s="310"/>
      <c r="Q17" s="310"/>
      <c r="R17" s="312"/>
      <c r="S17" s="309"/>
      <c r="T17" s="310"/>
      <c r="U17" s="310"/>
      <c r="V17" s="312"/>
      <c r="W17" s="309"/>
      <c r="X17" s="310"/>
      <c r="Y17" s="310"/>
      <c r="Z17" s="312"/>
      <c r="AA17" s="651"/>
      <c r="AB17" s="654"/>
      <c r="AC17" s="654"/>
      <c r="AD17" s="648"/>
      <c r="AE17" s="309"/>
      <c r="AF17" s="310"/>
      <c r="AG17" s="310"/>
      <c r="AH17" s="312"/>
      <c r="AI17" s="309"/>
      <c r="AJ17" s="310"/>
      <c r="AK17" s="310"/>
      <c r="AL17" s="312"/>
    </row>
    <row r="18" spans="1:38" ht="50.1" customHeight="1" thickBot="1" x14ac:dyDescent="0.3">
      <c r="A18" s="670"/>
      <c r="B18" s="663"/>
      <c r="C18" s="652"/>
      <c r="D18" s="655"/>
      <c r="E18" s="655"/>
      <c r="F18" s="649"/>
      <c r="G18" s="652"/>
      <c r="H18" s="655"/>
      <c r="I18" s="655"/>
      <c r="J18" s="649"/>
      <c r="K18" s="309" t="s">
        <v>123</v>
      </c>
      <c r="L18" s="310" t="s">
        <v>206</v>
      </c>
      <c r="M18" s="310" t="s">
        <v>109</v>
      </c>
      <c r="N18" s="312" t="s">
        <v>198</v>
      </c>
      <c r="O18" s="309"/>
      <c r="P18" s="310"/>
      <c r="Q18" s="310"/>
      <c r="R18" s="312"/>
      <c r="S18" s="309"/>
      <c r="T18" s="310"/>
      <c r="U18" s="310"/>
      <c r="V18" s="312"/>
      <c r="W18" s="309"/>
      <c r="X18" s="310"/>
      <c r="Y18" s="310"/>
      <c r="Z18" s="312"/>
      <c r="AA18" s="652"/>
      <c r="AB18" s="655"/>
      <c r="AC18" s="655"/>
      <c r="AD18" s="649"/>
      <c r="AE18" s="309"/>
      <c r="AF18" s="310"/>
      <c r="AG18" s="310"/>
      <c r="AH18" s="312"/>
      <c r="AI18" s="309"/>
      <c r="AJ18" s="310"/>
      <c r="AK18" s="310"/>
      <c r="AL18" s="312"/>
    </row>
    <row r="19" spans="1:38" ht="50.1" customHeight="1" x14ac:dyDescent="0.25">
      <c r="A19" s="670"/>
      <c r="B19" s="659" t="s">
        <v>12</v>
      </c>
      <c r="C19" s="638" t="s">
        <v>126</v>
      </c>
      <c r="D19" s="641" t="s">
        <v>127</v>
      </c>
      <c r="E19" s="641" t="s">
        <v>111</v>
      </c>
      <c r="F19" s="644" t="s">
        <v>138</v>
      </c>
      <c r="G19" s="300" t="s">
        <v>126</v>
      </c>
      <c r="H19" s="301" t="s">
        <v>201</v>
      </c>
      <c r="I19" s="301" t="s">
        <v>107</v>
      </c>
      <c r="J19" s="302" t="s">
        <v>197</v>
      </c>
      <c r="K19" s="298" t="s">
        <v>114</v>
      </c>
      <c r="L19" s="78" t="s">
        <v>207</v>
      </c>
      <c r="M19" s="78" t="s">
        <v>107</v>
      </c>
      <c r="N19" s="299" t="s">
        <v>197</v>
      </c>
      <c r="O19" s="298" t="s">
        <v>123</v>
      </c>
      <c r="P19" s="78" t="s">
        <v>206</v>
      </c>
      <c r="Q19" s="78" t="s">
        <v>107</v>
      </c>
      <c r="R19" s="299" t="s">
        <v>197</v>
      </c>
      <c r="S19" s="298" t="s">
        <v>131</v>
      </c>
      <c r="T19" s="78" t="s">
        <v>196</v>
      </c>
      <c r="U19" s="78" t="s">
        <v>107</v>
      </c>
      <c r="V19" s="299" t="s">
        <v>183</v>
      </c>
      <c r="W19" s="298"/>
      <c r="X19" s="78"/>
      <c r="Y19" s="78" t="s">
        <v>107</v>
      </c>
      <c r="Z19" s="299"/>
      <c r="AA19" s="638" t="s">
        <v>131</v>
      </c>
      <c r="AB19" s="641" t="s">
        <v>132</v>
      </c>
      <c r="AC19" s="641" t="s">
        <v>111</v>
      </c>
      <c r="AD19" s="644" t="s">
        <v>138</v>
      </c>
      <c r="AE19" s="298"/>
      <c r="AF19" s="78"/>
      <c r="AG19" s="78"/>
      <c r="AH19" s="299"/>
      <c r="AI19" s="298"/>
      <c r="AJ19" s="78"/>
      <c r="AK19" s="78"/>
      <c r="AL19" s="299"/>
    </row>
    <row r="20" spans="1:38" ht="50.1" customHeight="1" x14ac:dyDescent="0.25">
      <c r="A20" s="670"/>
      <c r="B20" s="660"/>
      <c r="C20" s="639"/>
      <c r="D20" s="642"/>
      <c r="E20" s="642"/>
      <c r="F20" s="645"/>
      <c r="G20" s="298" t="s">
        <v>123</v>
      </c>
      <c r="H20" s="78" t="s">
        <v>206</v>
      </c>
      <c r="I20" s="78" t="s">
        <v>108</v>
      </c>
      <c r="J20" s="299" t="s">
        <v>199</v>
      </c>
      <c r="K20" s="298" t="s">
        <v>126</v>
      </c>
      <c r="L20" s="78" t="s">
        <v>201</v>
      </c>
      <c r="M20" s="78" t="s">
        <v>108</v>
      </c>
      <c r="N20" s="299" t="s">
        <v>199</v>
      </c>
      <c r="O20" s="298" t="s">
        <v>131</v>
      </c>
      <c r="P20" s="78" t="s">
        <v>196</v>
      </c>
      <c r="Q20" s="78" t="s">
        <v>108</v>
      </c>
      <c r="R20" s="299" t="s">
        <v>183</v>
      </c>
      <c r="S20" s="298"/>
      <c r="T20" s="78"/>
      <c r="U20" s="78"/>
      <c r="V20" s="299"/>
      <c r="W20" s="298"/>
      <c r="X20" s="78"/>
      <c r="Y20" s="78" t="s">
        <v>108</v>
      </c>
      <c r="Z20" s="299"/>
      <c r="AA20" s="639"/>
      <c r="AB20" s="642"/>
      <c r="AC20" s="642"/>
      <c r="AD20" s="645"/>
      <c r="AE20" s="298"/>
      <c r="AF20" s="78"/>
      <c r="AG20" s="78"/>
      <c r="AH20" s="299"/>
      <c r="AI20" s="298"/>
      <c r="AJ20" s="78"/>
      <c r="AK20" s="78"/>
      <c r="AL20" s="299"/>
    </row>
    <row r="21" spans="1:38" ht="50.1" customHeight="1" thickBot="1" x14ac:dyDescent="0.3">
      <c r="A21" s="671"/>
      <c r="B21" s="661"/>
      <c r="C21" s="640"/>
      <c r="D21" s="643"/>
      <c r="E21" s="643"/>
      <c r="F21" s="646"/>
      <c r="G21" s="303" t="s">
        <v>114</v>
      </c>
      <c r="H21" s="304" t="s">
        <v>207</v>
      </c>
      <c r="I21" s="304" t="s">
        <v>109</v>
      </c>
      <c r="J21" s="305" t="s">
        <v>198</v>
      </c>
      <c r="K21" s="298" t="s">
        <v>131</v>
      </c>
      <c r="L21" s="78" t="s">
        <v>196</v>
      </c>
      <c r="M21" s="78" t="s">
        <v>109</v>
      </c>
      <c r="N21" s="299" t="s">
        <v>183</v>
      </c>
      <c r="O21" s="298" t="s">
        <v>126</v>
      </c>
      <c r="P21" s="78" t="s">
        <v>201</v>
      </c>
      <c r="Q21" s="78" t="s">
        <v>109</v>
      </c>
      <c r="R21" s="299" t="s">
        <v>198</v>
      </c>
      <c r="S21" s="298"/>
      <c r="T21" s="78"/>
      <c r="U21" s="78"/>
      <c r="V21" s="299"/>
      <c r="W21" s="298"/>
      <c r="X21" s="78"/>
      <c r="Y21" s="78" t="s">
        <v>109</v>
      </c>
      <c r="Z21" s="299"/>
      <c r="AA21" s="640"/>
      <c r="AB21" s="643"/>
      <c r="AC21" s="643"/>
      <c r="AD21" s="646"/>
      <c r="AE21" s="298"/>
      <c r="AF21" s="78"/>
      <c r="AG21" s="78"/>
      <c r="AH21" s="299"/>
      <c r="AI21" s="298"/>
      <c r="AJ21" s="78"/>
      <c r="AK21" s="78"/>
      <c r="AL21" s="299"/>
    </row>
  </sheetData>
  <mergeCells count="49">
    <mergeCell ref="AI8:AL8"/>
    <mergeCell ref="A10:A12"/>
    <mergeCell ref="C8:F8"/>
    <mergeCell ref="G8:J8"/>
    <mergeCell ref="K8:N8"/>
    <mergeCell ref="O8:R8"/>
    <mergeCell ref="S8:V8"/>
    <mergeCell ref="W8:Z8"/>
    <mergeCell ref="P13:P15"/>
    <mergeCell ref="A1:AC1"/>
    <mergeCell ref="A2:AC2"/>
    <mergeCell ref="A3:AC3"/>
    <mergeCell ref="A4:AC4"/>
    <mergeCell ref="H6:K6"/>
    <mergeCell ref="K13:K15"/>
    <mergeCell ref="L13:L15"/>
    <mergeCell ref="A13:A21"/>
    <mergeCell ref="B13:B15"/>
    <mergeCell ref="AA8:AD8"/>
    <mergeCell ref="F16:F18"/>
    <mergeCell ref="G16:G18"/>
    <mergeCell ref="Q13:Q15"/>
    <mergeCell ref="R13:R15"/>
    <mergeCell ref="F19:F21"/>
    <mergeCell ref="J16:J18"/>
    <mergeCell ref="M13:M15"/>
    <mergeCell ref="N13:N15"/>
    <mergeCell ref="O13:O15"/>
    <mergeCell ref="H16:H18"/>
    <mergeCell ref="I16:I18"/>
    <mergeCell ref="B19:B21"/>
    <mergeCell ref="C16:C18"/>
    <mergeCell ref="D16:D18"/>
    <mergeCell ref="E16:E18"/>
    <mergeCell ref="C19:C21"/>
    <mergeCell ref="D19:D21"/>
    <mergeCell ref="E19:E21"/>
    <mergeCell ref="B16:B18"/>
    <mergeCell ref="AD5:AF5"/>
    <mergeCell ref="AE6:AF6"/>
    <mergeCell ref="AA19:AA21"/>
    <mergeCell ref="AB19:AB21"/>
    <mergeCell ref="AC19:AC21"/>
    <mergeCell ref="AD19:AD21"/>
    <mergeCell ref="AD16:AD18"/>
    <mergeCell ref="AA16:AA18"/>
    <mergeCell ref="AB16:AB18"/>
    <mergeCell ref="AC16:AC18"/>
    <mergeCell ref="AE8:AH8"/>
  </mergeCells>
  <pageMargins left="0.19685039370078741" right="0.19685039370078741" top="2.3622047244094491" bottom="0.19685039370078741" header="0" footer="0"/>
  <pageSetup paperSize="9" scale="2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L21"/>
  <sheetViews>
    <sheetView topLeftCell="Q1" zoomScale="70" zoomScaleNormal="70" workbookViewId="0">
      <selection activeCell="AO10" sqref="AO10"/>
    </sheetView>
  </sheetViews>
  <sheetFormatPr baseColWidth="10" defaultRowHeight="18.75" x14ac:dyDescent="0.3"/>
  <cols>
    <col min="1" max="1" width="11.42578125" style="144"/>
    <col min="2" max="2" width="12.5703125" style="332" bestFit="1" customWidth="1"/>
    <col min="3" max="3" width="15.42578125" style="202" bestFit="1" customWidth="1"/>
    <col min="4" max="4" width="22.7109375" style="202" customWidth="1"/>
    <col min="5" max="6" width="7.7109375" style="202" customWidth="1"/>
    <col min="7" max="7" width="15.42578125" style="202" bestFit="1" customWidth="1"/>
    <col min="8" max="8" width="22.7109375" style="202" customWidth="1"/>
    <col min="9" max="10" width="7.7109375" style="202" customWidth="1"/>
    <col min="11" max="11" width="14.28515625" style="202" bestFit="1" customWidth="1"/>
    <col min="12" max="12" width="16.85546875" style="202" customWidth="1"/>
    <col min="13" max="14" width="7.7109375" style="202" customWidth="1"/>
    <col min="15" max="15" width="15.140625" style="202" bestFit="1" customWidth="1"/>
    <col min="16" max="16" width="22.7109375" style="202" customWidth="1"/>
    <col min="17" max="18" width="7.7109375" style="202" customWidth="1"/>
    <col min="19" max="19" width="11.7109375" style="202" bestFit="1" customWidth="1"/>
    <col min="20" max="20" width="16.7109375" style="202" customWidth="1"/>
    <col min="21" max="22" width="7.7109375" style="202" customWidth="1"/>
    <col min="23" max="23" width="14.28515625" style="202" bestFit="1" customWidth="1"/>
    <col min="24" max="24" width="17.85546875" style="202" customWidth="1"/>
    <col min="25" max="26" width="7.7109375" style="202" customWidth="1"/>
    <col min="27" max="27" width="12.85546875" style="202" bestFit="1" customWidth="1"/>
    <col min="28" max="28" width="19" style="202" customWidth="1"/>
    <col min="29" max="30" width="7.7109375" style="202" customWidth="1"/>
    <col min="31" max="31" width="12.85546875" style="202" bestFit="1" customWidth="1"/>
    <col min="32" max="32" width="20.7109375" style="202" customWidth="1"/>
    <col min="33" max="34" width="7.7109375" style="202" customWidth="1"/>
    <col min="35" max="35" width="16.7109375" style="202" hidden="1" customWidth="1"/>
    <col min="36" max="36" width="20.7109375" style="202" hidden="1" customWidth="1"/>
    <col min="37" max="37" width="3.7109375" style="202" hidden="1" customWidth="1"/>
    <col min="38" max="38" width="11.42578125" style="202" hidden="1" customWidth="1"/>
    <col min="39" max="39" width="11.42578125" style="144" customWidth="1"/>
    <col min="40" max="16384" width="11.42578125" style="144"/>
  </cols>
  <sheetData>
    <row r="1" spans="1:38" ht="35.1" customHeight="1" x14ac:dyDescent="0.25">
      <c r="A1" s="664" t="s">
        <v>314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</row>
    <row r="2" spans="1:38" ht="35.1" customHeight="1" x14ac:dyDescent="0.25">
      <c r="A2" s="665" t="s">
        <v>315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5"/>
      <c r="AA2" s="665"/>
      <c r="AB2" s="665"/>
      <c r="AC2" s="665"/>
    </row>
    <row r="3" spans="1:38" ht="35.1" customHeight="1" x14ac:dyDescent="0.4">
      <c r="A3" s="666" t="s">
        <v>316</v>
      </c>
      <c r="B3" s="666"/>
      <c r="C3" s="666"/>
      <c r="D3" s="666"/>
      <c r="E3" s="666"/>
      <c r="F3" s="666"/>
      <c r="G3" s="666"/>
      <c r="H3" s="666"/>
      <c r="I3" s="666"/>
      <c r="J3" s="666"/>
      <c r="K3" s="666"/>
      <c r="L3" s="666"/>
      <c r="M3" s="666"/>
      <c r="N3" s="666"/>
      <c r="O3" s="666"/>
      <c r="P3" s="666"/>
      <c r="Q3" s="666"/>
      <c r="R3" s="666"/>
      <c r="S3" s="666"/>
      <c r="T3" s="666"/>
      <c r="U3" s="666"/>
      <c r="V3" s="666"/>
      <c r="W3" s="666"/>
      <c r="X3" s="666"/>
      <c r="Y3" s="666"/>
      <c r="Z3" s="666"/>
      <c r="AA3" s="666"/>
      <c r="AB3" s="666"/>
      <c r="AC3" s="666"/>
    </row>
    <row r="4" spans="1:38" ht="35.1" customHeight="1" x14ac:dyDescent="0.35">
      <c r="A4" s="667" t="s">
        <v>317</v>
      </c>
      <c r="B4" s="667"/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  <c r="W4" s="667"/>
      <c r="X4" s="667"/>
      <c r="Y4" s="667"/>
      <c r="Z4" s="667"/>
      <c r="AA4" s="667"/>
      <c r="AB4" s="667"/>
      <c r="AC4" s="667"/>
    </row>
    <row r="5" spans="1:38" ht="35.1" customHeight="1" x14ac:dyDescent="0.25">
      <c r="B5" s="144"/>
      <c r="Z5" s="351"/>
      <c r="AA5" s="351"/>
      <c r="AB5" s="351"/>
      <c r="AC5" s="351"/>
      <c r="AD5" s="351"/>
      <c r="AE5" s="351" t="s">
        <v>318</v>
      </c>
      <c r="AF5" s="351"/>
      <c r="AG5" s="351"/>
      <c r="AH5" s="351"/>
      <c r="AI5" s="351"/>
      <c r="AJ5" s="351"/>
      <c r="AK5" s="351"/>
      <c r="AL5" s="351"/>
    </row>
    <row r="6" spans="1:38" ht="35.1" customHeight="1" x14ac:dyDescent="0.25">
      <c r="B6" s="144"/>
      <c r="F6" s="668" t="s">
        <v>324</v>
      </c>
      <c r="G6" s="668"/>
      <c r="H6" s="668"/>
      <c r="I6" s="668"/>
      <c r="Z6" s="351"/>
      <c r="AA6" s="351"/>
      <c r="AB6" s="351"/>
      <c r="AC6" s="351"/>
      <c r="AD6" s="351"/>
      <c r="AE6" s="351" t="s">
        <v>321</v>
      </c>
      <c r="AF6" s="351"/>
      <c r="AG6" s="351"/>
      <c r="AH6" s="351"/>
      <c r="AI6" s="351"/>
      <c r="AJ6" s="351"/>
      <c r="AK6" s="351"/>
      <c r="AL6" s="351"/>
    </row>
    <row r="7" spans="1:38" ht="35.1" customHeight="1" thickBot="1" x14ac:dyDescent="0.3">
      <c r="B7" s="144"/>
    </row>
    <row r="8" spans="1:38" x14ac:dyDescent="0.3">
      <c r="B8" s="329"/>
      <c r="C8" s="656" t="s">
        <v>13</v>
      </c>
      <c r="D8" s="657"/>
      <c r="E8" s="657"/>
      <c r="F8" s="658"/>
      <c r="G8" s="656" t="s">
        <v>14</v>
      </c>
      <c r="H8" s="657"/>
      <c r="I8" s="657"/>
      <c r="J8" s="658"/>
      <c r="K8" s="656" t="s">
        <v>15</v>
      </c>
      <c r="L8" s="657"/>
      <c r="M8" s="657"/>
      <c r="N8" s="658"/>
      <c r="O8" s="656" t="s">
        <v>16</v>
      </c>
      <c r="P8" s="657"/>
      <c r="Q8" s="657"/>
      <c r="R8" s="658"/>
      <c r="S8" s="656" t="s">
        <v>17</v>
      </c>
      <c r="T8" s="657"/>
      <c r="U8" s="657"/>
      <c r="V8" s="658"/>
      <c r="W8" s="656" t="s">
        <v>18</v>
      </c>
      <c r="X8" s="657"/>
      <c r="Y8" s="657"/>
      <c r="Z8" s="658"/>
      <c r="AA8" s="656" t="s">
        <v>19</v>
      </c>
      <c r="AB8" s="657"/>
      <c r="AC8" s="657"/>
      <c r="AD8" s="658"/>
      <c r="AE8" s="656" t="s">
        <v>20</v>
      </c>
      <c r="AF8" s="657"/>
      <c r="AG8" s="657"/>
      <c r="AH8" s="658"/>
      <c r="AI8" s="656" t="s">
        <v>21</v>
      </c>
      <c r="AJ8" s="657"/>
      <c r="AK8" s="657"/>
      <c r="AL8" s="658"/>
    </row>
    <row r="9" spans="1:38" ht="19.5" thickBot="1" x14ac:dyDescent="0.35">
      <c r="B9" s="329"/>
      <c r="C9" s="318" t="s">
        <v>1</v>
      </c>
      <c r="D9" s="319" t="s">
        <v>0</v>
      </c>
      <c r="E9" s="319" t="s">
        <v>2</v>
      </c>
      <c r="F9" s="320" t="s">
        <v>3</v>
      </c>
      <c r="G9" s="253" t="s">
        <v>1</v>
      </c>
      <c r="H9" s="254" t="s">
        <v>0</v>
      </c>
      <c r="I9" s="254" t="s">
        <v>2</v>
      </c>
      <c r="J9" s="255" t="s">
        <v>3</v>
      </c>
      <c r="K9" s="253" t="s">
        <v>1</v>
      </c>
      <c r="L9" s="254" t="s">
        <v>0</v>
      </c>
      <c r="M9" s="254" t="s">
        <v>2</v>
      </c>
      <c r="N9" s="255" t="s">
        <v>3</v>
      </c>
      <c r="O9" s="253" t="s">
        <v>1</v>
      </c>
      <c r="P9" s="254" t="s">
        <v>0</v>
      </c>
      <c r="Q9" s="254" t="s">
        <v>2</v>
      </c>
      <c r="R9" s="255" t="s">
        <v>3</v>
      </c>
      <c r="S9" s="253" t="s">
        <v>1</v>
      </c>
      <c r="T9" s="254" t="s">
        <v>0</v>
      </c>
      <c r="U9" s="254" t="s">
        <v>2</v>
      </c>
      <c r="V9" s="255" t="s">
        <v>3</v>
      </c>
      <c r="W9" s="253" t="s">
        <v>1</v>
      </c>
      <c r="X9" s="254" t="s">
        <v>0</v>
      </c>
      <c r="Y9" s="254" t="s">
        <v>2</v>
      </c>
      <c r="Z9" s="255" t="s">
        <v>3</v>
      </c>
      <c r="AA9" s="253" t="s">
        <v>1</v>
      </c>
      <c r="AB9" s="254" t="s">
        <v>0</v>
      </c>
      <c r="AC9" s="254" t="s">
        <v>2</v>
      </c>
      <c r="AD9" s="255" t="s">
        <v>3</v>
      </c>
      <c r="AE9" s="253" t="s">
        <v>1</v>
      </c>
      <c r="AF9" s="254" t="s">
        <v>0</v>
      </c>
      <c r="AG9" s="254" t="s">
        <v>2</v>
      </c>
      <c r="AH9" s="255" t="s">
        <v>3</v>
      </c>
      <c r="AI9" s="253" t="s">
        <v>1</v>
      </c>
      <c r="AJ9" s="254" t="s">
        <v>0</v>
      </c>
      <c r="AK9" s="254" t="s">
        <v>2</v>
      </c>
      <c r="AL9" s="255" t="s">
        <v>3</v>
      </c>
    </row>
    <row r="10" spans="1:38" ht="150" customHeight="1" thickBot="1" x14ac:dyDescent="0.3">
      <c r="A10" s="669" t="s">
        <v>257</v>
      </c>
      <c r="B10" s="679" t="s">
        <v>5</v>
      </c>
      <c r="C10" s="291"/>
      <c r="D10" s="292"/>
      <c r="E10" s="292"/>
      <c r="F10" s="293"/>
      <c r="G10" s="309"/>
      <c r="H10" s="310"/>
      <c r="I10" s="310"/>
      <c r="J10" s="312"/>
      <c r="K10" s="309"/>
      <c r="L10" s="310"/>
      <c r="M10" s="310"/>
      <c r="N10" s="312"/>
      <c r="O10" s="309"/>
      <c r="P10" s="310"/>
      <c r="Q10" s="310"/>
      <c r="R10" s="312"/>
      <c r="S10" s="309"/>
      <c r="T10" s="310"/>
      <c r="U10" s="310"/>
      <c r="V10" s="312"/>
      <c r="W10" s="309"/>
      <c r="X10" s="310"/>
      <c r="Y10" s="310"/>
      <c r="Z10" s="312"/>
      <c r="AA10" s="309"/>
      <c r="AB10" s="310"/>
      <c r="AC10" s="310"/>
      <c r="AD10" s="312"/>
      <c r="AE10" s="309"/>
      <c r="AF10" s="310"/>
      <c r="AG10" s="310"/>
      <c r="AH10" s="312"/>
      <c r="AI10" s="309"/>
      <c r="AJ10" s="310"/>
      <c r="AK10" s="310"/>
      <c r="AL10" s="312"/>
    </row>
    <row r="11" spans="1:38" ht="150" customHeight="1" thickBot="1" x14ac:dyDescent="0.3">
      <c r="A11" s="670"/>
      <c r="B11" s="330" t="s">
        <v>6</v>
      </c>
      <c r="C11" s="238"/>
      <c r="D11" s="241"/>
      <c r="E11" s="241"/>
      <c r="F11" s="244"/>
      <c r="G11" s="298"/>
      <c r="H11" s="78"/>
      <c r="I11" s="78"/>
      <c r="J11" s="299"/>
      <c r="K11" s="335"/>
      <c r="L11" s="336"/>
      <c r="M11" s="336"/>
      <c r="N11" s="337"/>
      <c r="O11" s="298" t="s">
        <v>57</v>
      </c>
      <c r="P11" s="78" t="s">
        <v>58</v>
      </c>
      <c r="Q11" s="78" t="s">
        <v>44</v>
      </c>
      <c r="R11" s="299" t="s">
        <v>25</v>
      </c>
      <c r="S11" s="298"/>
      <c r="T11" s="78"/>
      <c r="U11" s="78"/>
      <c r="V11" s="299"/>
      <c r="W11" s="298"/>
      <c r="X11" s="78"/>
      <c r="Y11" s="78"/>
      <c r="Z11" s="299"/>
      <c r="AA11" s="298"/>
      <c r="AB11" s="78"/>
      <c r="AC11" s="78"/>
      <c r="AD11" s="299"/>
      <c r="AE11" s="298"/>
      <c r="AF11" s="78"/>
      <c r="AG11" s="78"/>
      <c r="AH11" s="299"/>
      <c r="AI11" s="298"/>
      <c r="AJ11" s="78"/>
      <c r="AK11" s="78"/>
      <c r="AL11" s="299"/>
    </row>
    <row r="12" spans="1:38" ht="150" customHeight="1" thickBot="1" x14ac:dyDescent="0.3">
      <c r="A12" s="671"/>
      <c r="B12" s="331" t="s">
        <v>7</v>
      </c>
      <c r="C12" s="291"/>
      <c r="D12" s="292"/>
      <c r="E12" s="292"/>
      <c r="F12" s="293"/>
      <c r="G12" s="309" t="s">
        <v>24</v>
      </c>
      <c r="H12" s="310" t="s">
        <v>33</v>
      </c>
      <c r="I12" s="310" t="s">
        <v>44</v>
      </c>
      <c r="J12" s="312" t="s">
        <v>25</v>
      </c>
      <c r="K12" s="291"/>
      <c r="L12" s="292"/>
      <c r="M12" s="292"/>
      <c r="N12" s="293"/>
      <c r="O12" s="309" t="s">
        <v>24</v>
      </c>
      <c r="P12" s="310" t="s">
        <v>34</v>
      </c>
      <c r="Q12" s="310" t="s">
        <v>44</v>
      </c>
      <c r="R12" s="312" t="s">
        <v>25</v>
      </c>
      <c r="S12" s="309"/>
      <c r="T12" s="310"/>
      <c r="U12" s="310"/>
      <c r="V12" s="312"/>
      <c r="W12" s="309"/>
      <c r="X12" s="310"/>
      <c r="Y12" s="310"/>
      <c r="Z12" s="312"/>
      <c r="AA12" s="309"/>
      <c r="AB12" s="310"/>
      <c r="AC12" s="310"/>
      <c r="AD12" s="312"/>
      <c r="AE12" s="309"/>
      <c r="AF12" s="310"/>
      <c r="AG12" s="310"/>
      <c r="AH12" s="312"/>
      <c r="AI12" s="309"/>
      <c r="AJ12" s="310"/>
      <c r="AK12" s="310"/>
      <c r="AL12" s="312"/>
    </row>
    <row r="13" spans="1:38" ht="50.1" customHeight="1" x14ac:dyDescent="0.25">
      <c r="A13" s="669" t="s">
        <v>256</v>
      </c>
      <c r="B13" s="677" t="s">
        <v>10</v>
      </c>
      <c r="C13" s="638" t="s">
        <v>113</v>
      </c>
      <c r="D13" s="641" t="s">
        <v>112</v>
      </c>
      <c r="E13" s="641" t="s">
        <v>111</v>
      </c>
      <c r="F13" s="644" t="s">
        <v>159</v>
      </c>
      <c r="G13" s="638" t="s">
        <v>39</v>
      </c>
      <c r="H13" s="641" t="s">
        <v>110</v>
      </c>
      <c r="I13" s="641" t="s">
        <v>111</v>
      </c>
      <c r="J13" s="644" t="s">
        <v>159</v>
      </c>
      <c r="K13" s="306"/>
      <c r="L13" s="307"/>
      <c r="M13" s="307" t="s">
        <v>107</v>
      </c>
      <c r="N13" s="308" t="s">
        <v>176</v>
      </c>
      <c r="O13" s="298"/>
      <c r="P13" s="78"/>
      <c r="Q13" s="78" t="s">
        <v>107</v>
      </c>
      <c r="R13" s="299"/>
      <c r="S13" s="300"/>
      <c r="T13" s="301"/>
      <c r="U13" s="301"/>
      <c r="V13" s="302"/>
      <c r="W13" s="638" t="s">
        <v>99</v>
      </c>
      <c r="X13" s="641" t="s">
        <v>106</v>
      </c>
      <c r="Y13" s="641"/>
      <c r="Z13" s="644" t="s">
        <v>138</v>
      </c>
      <c r="AA13" s="300" t="s">
        <v>99</v>
      </c>
      <c r="AB13" s="301" t="s">
        <v>175</v>
      </c>
      <c r="AC13" s="301" t="s">
        <v>107</v>
      </c>
      <c r="AD13" s="302" t="s">
        <v>176</v>
      </c>
      <c r="AE13" s="300" t="s">
        <v>114</v>
      </c>
      <c r="AF13" s="301" t="s">
        <v>181</v>
      </c>
      <c r="AG13" s="301" t="s">
        <v>107</v>
      </c>
      <c r="AH13" s="302" t="s">
        <v>176</v>
      </c>
      <c r="AI13" s="300"/>
      <c r="AJ13" s="301"/>
      <c r="AK13" s="301"/>
      <c r="AL13" s="302"/>
    </row>
    <row r="14" spans="1:38" ht="50.1" customHeight="1" x14ac:dyDescent="0.25">
      <c r="A14" s="670"/>
      <c r="B14" s="672"/>
      <c r="C14" s="639"/>
      <c r="D14" s="642"/>
      <c r="E14" s="642"/>
      <c r="F14" s="645"/>
      <c r="G14" s="639"/>
      <c r="H14" s="642"/>
      <c r="I14" s="642"/>
      <c r="J14" s="645"/>
      <c r="K14" s="298"/>
      <c r="L14" s="78"/>
      <c r="M14" s="78" t="s">
        <v>108</v>
      </c>
      <c r="N14" s="299" t="s">
        <v>177</v>
      </c>
      <c r="O14" s="298"/>
      <c r="P14" s="78"/>
      <c r="Q14" s="78" t="s">
        <v>108</v>
      </c>
      <c r="R14" s="299"/>
      <c r="S14" s="298"/>
      <c r="T14" s="78"/>
      <c r="U14" s="78"/>
      <c r="V14" s="299"/>
      <c r="W14" s="639"/>
      <c r="X14" s="642"/>
      <c r="Y14" s="642"/>
      <c r="Z14" s="645"/>
      <c r="AA14" s="298" t="s">
        <v>114</v>
      </c>
      <c r="AB14" s="78" t="s">
        <v>181</v>
      </c>
      <c r="AC14" s="78" t="s">
        <v>108</v>
      </c>
      <c r="AD14" s="299" t="s">
        <v>177</v>
      </c>
      <c r="AE14" s="298" t="s">
        <v>39</v>
      </c>
      <c r="AF14" s="78" t="s">
        <v>179</v>
      </c>
      <c r="AG14" s="78" t="s">
        <v>108</v>
      </c>
      <c r="AH14" s="299" t="s">
        <v>177</v>
      </c>
      <c r="AI14" s="298"/>
      <c r="AJ14" s="78"/>
      <c r="AK14" s="78"/>
      <c r="AL14" s="299"/>
    </row>
    <row r="15" spans="1:38" ht="50.1" customHeight="1" thickBot="1" x14ac:dyDescent="0.3">
      <c r="A15" s="670"/>
      <c r="B15" s="678"/>
      <c r="C15" s="640"/>
      <c r="D15" s="643"/>
      <c r="E15" s="643"/>
      <c r="F15" s="646"/>
      <c r="G15" s="640"/>
      <c r="H15" s="643"/>
      <c r="I15" s="643"/>
      <c r="J15" s="646"/>
      <c r="K15" s="303"/>
      <c r="L15" s="304"/>
      <c r="M15" s="304" t="s">
        <v>109</v>
      </c>
      <c r="N15" s="305" t="s">
        <v>178</v>
      </c>
      <c r="O15" s="303"/>
      <c r="P15" s="304"/>
      <c r="Q15" s="304" t="s">
        <v>109</v>
      </c>
      <c r="R15" s="305"/>
      <c r="S15" s="303"/>
      <c r="T15" s="304"/>
      <c r="U15" s="304"/>
      <c r="V15" s="305"/>
      <c r="W15" s="640"/>
      <c r="X15" s="643"/>
      <c r="Y15" s="643"/>
      <c r="Z15" s="646"/>
      <c r="AA15" s="303" t="s">
        <v>39</v>
      </c>
      <c r="AB15" s="304" t="s">
        <v>179</v>
      </c>
      <c r="AC15" s="304" t="s">
        <v>109</v>
      </c>
      <c r="AD15" s="305" t="s">
        <v>178</v>
      </c>
      <c r="AE15" s="303" t="s">
        <v>99</v>
      </c>
      <c r="AF15" s="304" t="s">
        <v>175</v>
      </c>
      <c r="AG15" s="304" t="s">
        <v>109</v>
      </c>
      <c r="AH15" s="305" t="s">
        <v>178</v>
      </c>
      <c r="AI15" s="303"/>
      <c r="AJ15" s="304"/>
      <c r="AK15" s="304"/>
      <c r="AL15" s="305"/>
    </row>
    <row r="16" spans="1:38" ht="50.1" customHeight="1" x14ac:dyDescent="0.25">
      <c r="A16" s="670"/>
      <c r="B16" s="674" t="s">
        <v>11</v>
      </c>
      <c r="C16" s="309"/>
      <c r="D16" s="310"/>
      <c r="E16" s="311" t="s">
        <v>107</v>
      </c>
      <c r="F16" s="312"/>
      <c r="G16" s="309"/>
      <c r="H16" s="310"/>
      <c r="I16" s="310" t="s">
        <v>107</v>
      </c>
      <c r="J16" s="312" t="s">
        <v>176</v>
      </c>
      <c r="K16" s="650" t="s">
        <v>50</v>
      </c>
      <c r="L16" s="653" t="s">
        <v>105</v>
      </c>
      <c r="M16" s="653"/>
      <c r="N16" s="647" t="s">
        <v>159</v>
      </c>
      <c r="O16" s="309" t="s">
        <v>39</v>
      </c>
      <c r="P16" s="310" t="s">
        <v>179</v>
      </c>
      <c r="Q16" s="310" t="s">
        <v>107</v>
      </c>
      <c r="R16" s="312" t="s">
        <v>176</v>
      </c>
      <c r="S16" s="313"/>
      <c r="T16" s="311"/>
      <c r="U16" s="311"/>
      <c r="V16" s="314"/>
      <c r="W16" s="650" t="s">
        <v>114</v>
      </c>
      <c r="X16" s="653" t="s">
        <v>115</v>
      </c>
      <c r="Y16" s="653"/>
      <c r="Z16" s="647" t="s">
        <v>159</v>
      </c>
      <c r="AA16" s="309" t="s">
        <v>39</v>
      </c>
      <c r="AB16" s="310" t="s">
        <v>182</v>
      </c>
      <c r="AC16" s="311" t="s">
        <v>215</v>
      </c>
      <c r="AD16" s="314" t="s">
        <v>183</v>
      </c>
      <c r="AE16" s="313" t="s">
        <v>39</v>
      </c>
      <c r="AF16" s="311" t="s">
        <v>182</v>
      </c>
      <c r="AG16" s="311" t="s">
        <v>215</v>
      </c>
      <c r="AH16" s="314" t="s">
        <v>183</v>
      </c>
      <c r="AI16" s="313"/>
      <c r="AJ16" s="311"/>
      <c r="AK16" s="311"/>
      <c r="AL16" s="314"/>
    </row>
    <row r="17" spans="1:38" ht="50.1" customHeight="1" x14ac:dyDescent="0.25">
      <c r="A17" s="670"/>
      <c r="B17" s="675"/>
      <c r="C17" s="309"/>
      <c r="D17" s="310"/>
      <c r="E17" s="310" t="s">
        <v>108</v>
      </c>
      <c r="F17" s="312"/>
      <c r="G17" s="309"/>
      <c r="H17" s="310"/>
      <c r="I17" s="310" t="s">
        <v>108</v>
      </c>
      <c r="J17" s="312"/>
      <c r="K17" s="651"/>
      <c r="L17" s="654"/>
      <c r="M17" s="654"/>
      <c r="N17" s="648"/>
      <c r="O17" s="309" t="s">
        <v>99</v>
      </c>
      <c r="P17" s="310" t="s">
        <v>175</v>
      </c>
      <c r="Q17" s="310" t="s">
        <v>108</v>
      </c>
      <c r="R17" s="312" t="s">
        <v>177</v>
      </c>
      <c r="S17" s="309"/>
      <c r="T17" s="310"/>
      <c r="U17" s="310"/>
      <c r="V17" s="312"/>
      <c r="W17" s="651"/>
      <c r="X17" s="654"/>
      <c r="Y17" s="654"/>
      <c r="Z17" s="648"/>
      <c r="AA17" s="309" t="s">
        <v>117</v>
      </c>
      <c r="AB17" s="310" t="s">
        <v>185</v>
      </c>
      <c r="AC17" s="310" t="s">
        <v>241</v>
      </c>
      <c r="AD17" s="312" t="s">
        <v>186</v>
      </c>
      <c r="AE17" s="309" t="s">
        <v>117</v>
      </c>
      <c r="AF17" s="310" t="s">
        <v>185</v>
      </c>
      <c r="AG17" s="310" t="s">
        <v>241</v>
      </c>
      <c r="AH17" s="312" t="s">
        <v>186</v>
      </c>
      <c r="AI17" s="309"/>
      <c r="AJ17" s="310"/>
      <c r="AK17" s="310"/>
      <c r="AL17" s="312"/>
    </row>
    <row r="18" spans="1:38" ht="50.1" customHeight="1" thickBot="1" x14ac:dyDescent="0.3">
      <c r="A18" s="670"/>
      <c r="B18" s="676"/>
      <c r="C18" s="315"/>
      <c r="D18" s="316"/>
      <c r="E18" s="316" t="s">
        <v>109</v>
      </c>
      <c r="F18" s="317"/>
      <c r="G18" s="315" t="s">
        <v>114</v>
      </c>
      <c r="H18" s="316" t="s">
        <v>181</v>
      </c>
      <c r="I18" s="316" t="s">
        <v>109</v>
      </c>
      <c r="J18" s="317" t="s">
        <v>178</v>
      </c>
      <c r="K18" s="652"/>
      <c r="L18" s="655"/>
      <c r="M18" s="655"/>
      <c r="N18" s="649"/>
      <c r="O18" s="309" t="s">
        <v>50</v>
      </c>
      <c r="P18" s="310" t="s">
        <v>180</v>
      </c>
      <c r="Q18" s="310" t="s">
        <v>109</v>
      </c>
      <c r="R18" s="312" t="s">
        <v>178</v>
      </c>
      <c r="S18" s="315"/>
      <c r="T18" s="316"/>
      <c r="U18" s="316"/>
      <c r="V18" s="317"/>
      <c r="W18" s="652"/>
      <c r="X18" s="655"/>
      <c r="Y18" s="655"/>
      <c r="Z18" s="649"/>
      <c r="AA18" s="315"/>
      <c r="AB18" s="316"/>
      <c r="AC18" s="316"/>
      <c r="AD18" s="317"/>
      <c r="AE18" s="315"/>
      <c r="AF18" s="316"/>
      <c r="AG18" s="316"/>
      <c r="AH18" s="317"/>
      <c r="AI18" s="315"/>
      <c r="AJ18" s="316"/>
      <c r="AK18" s="316"/>
      <c r="AL18" s="317"/>
    </row>
    <row r="19" spans="1:38" ht="50.1" customHeight="1" x14ac:dyDescent="0.25">
      <c r="A19" s="670"/>
      <c r="B19" s="659" t="s">
        <v>12</v>
      </c>
      <c r="C19" s="298" t="s">
        <v>50</v>
      </c>
      <c r="D19" s="78" t="s">
        <v>180</v>
      </c>
      <c r="E19" s="301" t="s">
        <v>107</v>
      </c>
      <c r="F19" s="299" t="s">
        <v>176</v>
      </c>
      <c r="G19" s="298" t="s">
        <v>54</v>
      </c>
      <c r="H19" s="78" t="s">
        <v>184</v>
      </c>
      <c r="I19" s="301" t="s">
        <v>107</v>
      </c>
      <c r="J19" s="299" t="s">
        <v>187</v>
      </c>
      <c r="K19" s="638" t="s">
        <v>54</v>
      </c>
      <c r="L19" s="641" t="s">
        <v>118</v>
      </c>
      <c r="M19" s="641"/>
      <c r="N19" s="644" t="s">
        <v>195</v>
      </c>
      <c r="O19" s="638" t="s">
        <v>117</v>
      </c>
      <c r="P19" s="641" t="s">
        <v>116</v>
      </c>
      <c r="Q19" s="641"/>
      <c r="R19" s="644" t="s">
        <v>273</v>
      </c>
      <c r="S19" s="298"/>
      <c r="T19" s="78"/>
      <c r="U19" s="301"/>
      <c r="V19" s="299"/>
      <c r="W19" s="298"/>
      <c r="X19" s="78"/>
      <c r="Y19" s="301"/>
      <c r="Z19" s="299"/>
      <c r="AA19" s="298"/>
      <c r="AB19" s="78"/>
      <c r="AC19" s="78"/>
      <c r="AD19" s="299"/>
      <c r="AE19" s="298"/>
      <c r="AF19" s="78"/>
      <c r="AG19" s="78"/>
      <c r="AH19" s="302"/>
      <c r="AI19" s="300"/>
      <c r="AJ19" s="301"/>
      <c r="AK19" s="301"/>
      <c r="AL19" s="302"/>
    </row>
    <row r="20" spans="1:38" ht="50.1" customHeight="1" x14ac:dyDescent="0.25">
      <c r="A20" s="670"/>
      <c r="B20" s="660"/>
      <c r="C20" s="298" t="s">
        <v>54</v>
      </c>
      <c r="D20" s="78" t="s">
        <v>184</v>
      </c>
      <c r="E20" s="78" t="s">
        <v>108</v>
      </c>
      <c r="F20" s="299" t="s">
        <v>187</v>
      </c>
      <c r="G20" s="298" t="s">
        <v>50</v>
      </c>
      <c r="H20" s="78" t="s">
        <v>180</v>
      </c>
      <c r="I20" s="78" t="s">
        <v>108</v>
      </c>
      <c r="J20" s="299" t="s">
        <v>177</v>
      </c>
      <c r="K20" s="639"/>
      <c r="L20" s="642"/>
      <c r="M20" s="642"/>
      <c r="N20" s="645"/>
      <c r="O20" s="639"/>
      <c r="P20" s="642"/>
      <c r="Q20" s="642"/>
      <c r="R20" s="645"/>
      <c r="S20" s="298"/>
      <c r="T20" s="78"/>
      <c r="U20" s="78"/>
      <c r="V20" s="299"/>
      <c r="W20" s="298"/>
      <c r="X20" s="78"/>
      <c r="Y20" s="78"/>
      <c r="Z20" s="299"/>
      <c r="AA20" s="298"/>
      <c r="AB20" s="78"/>
      <c r="AC20" s="78"/>
      <c r="AD20" s="299"/>
      <c r="AE20" s="298"/>
      <c r="AF20" s="78"/>
      <c r="AG20" s="78"/>
      <c r="AH20" s="299"/>
      <c r="AI20" s="298"/>
      <c r="AJ20" s="78"/>
      <c r="AK20" s="78"/>
      <c r="AL20" s="299"/>
    </row>
    <row r="21" spans="1:38" ht="50.1" customHeight="1" thickBot="1" x14ac:dyDescent="0.3">
      <c r="A21" s="671"/>
      <c r="B21" s="661"/>
      <c r="C21" s="303" t="s">
        <v>283</v>
      </c>
      <c r="D21" s="304" t="s">
        <v>282</v>
      </c>
      <c r="E21" s="304" t="s">
        <v>109</v>
      </c>
      <c r="F21" s="305" t="s">
        <v>284</v>
      </c>
      <c r="G21" s="303" t="s">
        <v>283</v>
      </c>
      <c r="H21" s="304" t="s">
        <v>282</v>
      </c>
      <c r="I21" s="304" t="s">
        <v>109</v>
      </c>
      <c r="J21" s="305" t="s">
        <v>284</v>
      </c>
      <c r="K21" s="640"/>
      <c r="L21" s="643"/>
      <c r="M21" s="643"/>
      <c r="N21" s="646"/>
      <c r="O21" s="640"/>
      <c r="P21" s="643"/>
      <c r="Q21" s="643"/>
      <c r="R21" s="646"/>
      <c r="S21" s="303"/>
      <c r="T21" s="304"/>
      <c r="U21" s="304"/>
      <c r="V21" s="305"/>
      <c r="W21" s="303" t="s">
        <v>54</v>
      </c>
      <c r="X21" s="304" t="s">
        <v>184</v>
      </c>
      <c r="Y21" s="304" t="s">
        <v>109</v>
      </c>
      <c r="Z21" s="305" t="s">
        <v>187</v>
      </c>
      <c r="AA21" s="298"/>
      <c r="AB21" s="78"/>
      <c r="AC21" s="78"/>
      <c r="AD21" s="299"/>
      <c r="AE21" s="298"/>
      <c r="AF21" s="78"/>
      <c r="AG21" s="78"/>
      <c r="AH21" s="305"/>
      <c r="AI21" s="303"/>
      <c r="AJ21" s="304"/>
      <c r="AK21" s="304"/>
      <c r="AL21" s="305"/>
    </row>
  </sheetData>
  <mergeCells count="48">
    <mergeCell ref="AA8:AD8"/>
    <mergeCell ref="AE8:AH8"/>
    <mergeCell ref="AI8:AL8"/>
    <mergeCell ref="A10:A12"/>
    <mergeCell ref="B10"/>
    <mergeCell ref="C8:F8"/>
    <mergeCell ref="G8:J8"/>
    <mergeCell ref="K8:N8"/>
    <mergeCell ref="O8:R8"/>
    <mergeCell ref="S8:V8"/>
    <mergeCell ref="W8:Z8"/>
    <mergeCell ref="A13:A21"/>
    <mergeCell ref="B13:B15"/>
    <mergeCell ref="C13:C15"/>
    <mergeCell ref="D13:D15"/>
    <mergeCell ref="E13:E15"/>
    <mergeCell ref="B19:B21"/>
    <mergeCell ref="X13:X15"/>
    <mergeCell ref="Y13:Y15"/>
    <mergeCell ref="Z13:Z15"/>
    <mergeCell ref="F13:F15"/>
    <mergeCell ref="G13:G15"/>
    <mergeCell ref="H13:H15"/>
    <mergeCell ref="I13:I15"/>
    <mergeCell ref="J13:J15"/>
    <mergeCell ref="W13:W15"/>
    <mergeCell ref="X16:X18"/>
    <mergeCell ref="Y16:Y18"/>
    <mergeCell ref="Z16:Z18"/>
    <mergeCell ref="B16:B18"/>
    <mergeCell ref="K16:K18"/>
    <mergeCell ref="L16:L18"/>
    <mergeCell ref="M16:M18"/>
    <mergeCell ref="N16:N18"/>
    <mergeCell ref="K19:K21"/>
    <mergeCell ref="L19:L21"/>
    <mergeCell ref="M19:M21"/>
    <mergeCell ref="W16:W18"/>
    <mergeCell ref="N19:N21"/>
    <mergeCell ref="O19:O21"/>
    <mergeCell ref="P19:P21"/>
    <mergeCell ref="Q19:Q21"/>
    <mergeCell ref="R19:R21"/>
    <mergeCell ref="F6:I6"/>
    <mergeCell ref="A1:AC1"/>
    <mergeCell ref="A2:AC2"/>
    <mergeCell ref="A3:AC3"/>
    <mergeCell ref="A4:AC4"/>
  </mergeCells>
  <pageMargins left="0.70866141732283472" right="0.70866141732283472" top="0.74803149606299213" bottom="0.74803149606299213" header="0.31496062992125984" footer="0.31496062992125984"/>
  <pageSetup paperSize="9" scale="2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C15"/>
  <sheetViews>
    <sheetView topLeftCell="A9" zoomScale="70" zoomScaleNormal="70" workbookViewId="0">
      <selection activeCell="Y10" sqref="Y10"/>
    </sheetView>
  </sheetViews>
  <sheetFormatPr baseColWidth="10" defaultRowHeight="15.75" x14ac:dyDescent="0.25"/>
  <cols>
    <col min="1" max="1" width="11.42578125" style="144"/>
    <col min="2" max="2" width="11.5703125" style="144" bestFit="1" customWidth="1"/>
    <col min="3" max="3" width="11.7109375" style="202" bestFit="1" customWidth="1"/>
    <col min="4" max="4" width="18.7109375" style="202" customWidth="1"/>
    <col min="5" max="5" width="5.85546875" style="202" bestFit="1" customWidth="1"/>
    <col min="6" max="6" width="15.140625" style="202" bestFit="1" customWidth="1"/>
    <col min="7" max="7" width="18.7109375" style="202" customWidth="1"/>
    <col min="8" max="8" width="5.85546875" style="202" bestFit="1" customWidth="1"/>
    <col min="9" max="9" width="13.42578125" style="202" bestFit="1" customWidth="1"/>
    <col min="10" max="10" width="18.7109375" style="202" customWidth="1"/>
    <col min="11" max="11" width="5.85546875" style="202" bestFit="1" customWidth="1"/>
    <col min="12" max="12" width="15.140625" style="202" bestFit="1" customWidth="1"/>
    <col min="13" max="13" width="18.28515625" style="202" customWidth="1"/>
    <col min="14" max="14" width="5.85546875" style="202" bestFit="1" customWidth="1"/>
    <col min="15" max="15" width="11.7109375" style="202" customWidth="1"/>
    <col min="16" max="16" width="8.85546875" style="202" bestFit="1" customWidth="1"/>
    <col min="17" max="17" width="5.85546875" style="202" bestFit="1" customWidth="1"/>
    <col min="18" max="18" width="15.7109375" style="202" bestFit="1" customWidth="1"/>
    <col min="19" max="19" width="18.7109375" style="202" customWidth="1"/>
    <col min="20" max="20" width="5.85546875" style="202" bestFit="1" customWidth="1"/>
    <col min="21" max="21" width="15.7109375" style="202" bestFit="1" customWidth="1"/>
    <col min="22" max="22" width="18.7109375" style="202" customWidth="1"/>
    <col min="23" max="23" width="5.85546875" style="202" bestFit="1" customWidth="1"/>
    <col min="24" max="24" width="11.7109375" style="202" bestFit="1" customWidth="1"/>
    <col min="25" max="25" width="18.7109375" style="202" customWidth="1"/>
    <col min="26" max="26" width="5.85546875" style="202" bestFit="1" customWidth="1"/>
    <col min="27" max="27" width="11.7109375" style="202" hidden="1" customWidth="1"/>
    <col min="28" max="28" width="8.85546875" style="202" hidden="1" customWidth="1"/>
    <col min="29" max="29" width="5.85546875" style="202" hidden="1" customWidth="1"/>
    <col min="30" max="16384" width="11.42578125" style="144"/>
  </cols>
  <sheetData>
    <row r="1" spans="1:29" ht="35.1" customHeight="1" x14ac:dyDescent="0.25">
      <c r="A1" s="664" t="s">
        <v>314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</row>
    <row r="2" spans="1:29" ht="35.1" customHeight="1" x14ac:dyDescent="0.25">
      <c r="A2" s="665" t="s">
        <v>315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5"/>
      <c r="AA2" s="665"/>
      <c r="AB2" s="665"/>
      <c r="AC2" s="665"/>
    </row>
    <row r="3" spans="1:29" ht="35.1" customHeight="1" x14ac:dyDescent="0.4">
      <c r="A3" s="666" t="s">
        <v>316</v>
      </c>
      <c r="B3" s="666"/>
      <c r="C3" s="666"/>
      <c r="D3" s="666"/>
      <c r="E3" s="666"/>
      <c r="F3" s="666"/>
      <c r="G3" s="666"/>
      <c r="H3" s="666"/>
      <c r="I3" s="666"/>
      <c r="J3" s="666"/>
      <c r="K3" s="666"/>
      <c r="L3" s="666"/>
      <c r="M3" s="666"/>
      <c r="N3" s="666"/>
      <c r="O3" s="666"/>
      <c r="P3" s="666"/>
      <c r="Q3" s="666"/>
      <c r="R3" s="666"/>
      <c r="S3" s="666"/>
      <c r="T3" s="666"/>
      <c r="U3" s="666"/>
      <c r="V3" s="666"/>
      <c r="W3" s="666"/>
      <c r="X3" s="666"/>
      <c r="Y3" s="666"/>
      <c r="Z3" s="666"/>
      <c r="AA3" s="666"/>
      <c r="AB3" s="666"/>
      <c r="AC3" s="666"/>
    </row>
    <row r="4" spans="1:29" s="338" customFormat="1" ht="35.1" customHeight="1" x14ac:dyDescent="0.25">
      <c r="A4" s="680" t="s">
        <v>317</v>
      </c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0"/>
      <c r="X4" s="680"/>
      <c r="Y4" s="680"/>
      <c r="Z4" s="680"/>
      <c r="AA4" s="680"/>
      <c r="AB4" s="680"/>
      <c r="AC4" s="680"/>
    </row>
    <row r="5" spans="1:29" ht="35.1" customHeight="1" x14ac:dyDescent="0.25">
      <c r="Y5" s="351" t="s">
        <v>318</v>
      </c>
      <c r="Z5" s="351"/>
      <c r="AA5" s="351"/>
      <c r="AB5" s="351"/>
      <c r="AC5" s="351"/>
    </row>
    <row r="6" spans="1:29" ht="35.1" customHeight="1" x14ac:dyDescent="0.25">
      <c r="F6" s="668" t="s">
        <v>324</v>
      </c>
      <c r="G6" s="668"/>
      <c r="H6" s="668"/>
      <c r="I6" s="668"/>
      <c r="Y6" s="351" t="s">
        <v>320</v>
      </c>
      <c r="Z6" s="351"/>
      <c r="AA6" s="351"/>
      <c r="AB6" s="351"/>
      <c r="AC6" s="351"/>
    </row>
    <row r="7" spans="1:29" ht="35.1" customHeight="1" thickBot="1" x14ac:dyDescent="0.3"/>
    <row r="8" spans="1:29" ht="42" customHeight="1" x14ac:dyDescent="0.25">
      <c r="B8" s="289"/>
      <c r="C8" s="656" t="s">
        <v>13</v>
      </c>
      <c r="D8" s="657"/>
      <c r="E8" s="658"/>
      <c r="F8" s="656" t="s">
        <v>14</v>
      </c>
      <c r="G8" s="657"/>
      <c r="H8" s="658"/>
      <c r="I8" s="656" t="s">
        <v>15</v>
      </c>
      <c r="J8" s="657"/>
      <c r="K8" s="658"/>
      <c r="L8" s="656" t="s">
        <v>16</v>
      </c>
      <c r="M8" s="657"/>
      <c r="N8" s="658"/>
      <c r="O8" s="656" t="s">
        <v>17</v>
      </c>
      <c r="P8" s="657"/>
      <c r="Q8" s="658"/>
      <c r="R8" s="656" t="s">
        <v>18</v>
      </c>
      <c r="S8" s="657"/>
      <c r="T8" s="658"/>
      <c r="U8" s="656" t="s">
        <v>19</v>
      </c>
      <c r="V8" s="657"/>
      <c r="W8" s="658"/>
      <c r="X8" s="656" t="s">
        <v>20</v>
      </c>
      <c r="Y8" s="657"/>
      <c r="Z8" s="658"/>
      <c r="AA8" s="656" t="s">
        <v>21</v>
      </c>
      <c r="AB8" s="657"/>
      <c r="AC8" s="658"/>
    </row>
    <row r="9" spans="1:29" ht="24" customHeight="1" thickBot="1" x14ac:dyDescent="0.3">
      <c r="B9" s="289"/>
      <c r="C9" s="318" t="s">
        <v>1</v>
      </c>
      <c r="D9" s="319" t="s">
        <v>0</v>
      </c>
      <c r="E9" s="320" t="s">
        <v>3</v>
      </c>
      <c r="F9" s="253" t="s">
        <v>1</v>
      </c>
      <c r="G9" s="254" t="s">
        <v>0</v>
      </c>
      <c r="H9" s="255" t="s">
        <v>3</v>
      </c>
      <c r="I9" s="253" t="s">
        <v>1</v>
      </c>
      <c r="J9" s="254" t="s">
        <v>0</v>
      </c>
      <c r="K9" s="255" t="s">
        <v>3</v>
      </c>
      <c r="L9" s="253" t="s">
        <v>1</v>
      </c>
      <c r="M9" s="254" t="s">
        <v>0</v>
      </c>
      <c r="N9" s="255" t="s">
        <v>3</v>
      </c>
      <c r="O9" s="253" t="s">
        <v>1</v>
      </c>
      <c r="P9" s="254" t="s">
        <v>0</v>
      </c>
      <c r="Q9" s="255" t="s">
        <v>3</v>
      </c>
      <c r="R9" s="253" t="s">
        <v>1</v>
      </c>
      <c r="S9" s="254" t="s">
        <v>0</v>
      </c>
      <c r="T9" s="255" t="s">
        <v>3</v>
      </c>
      <c r="U9" s="253" t="s">
        <v>1</v>
      </c>
      <c r="V9" s="254" t="s">
        <v>0</v>
      </c>
      <c r="W9" s="255" t="s">
        <v>3</v>
      </c>
      <c r="X9" s="253" t="s">
        <v>1</v>
      </c>
      <c r="Y9" s="254" t="s">
        <v>0</v>
      </c>
      <c r="Z9" s="255" t="s">
        <v>3</v>
      </c>
      <c r="AA9" s="253" t="s">
        <v>1</v>
      </c>
      <c r="AB9" s="254" t="s">
        <v>0</v>
      </c>
      <c r="AC9" s="255" t="s">
        <v>3</v>
      </c>
    </row>
    <row r="10" spans="1:29" ht="75" customHeight="1" thickBot="1" x14ac:dyDescent="0.3">
      <c r="A10" s="681" t="s">
        <v>257</v>
      </c>
      <c r="B10" s="325" t="s">
        <v>5</v>
      </c>
      <c r="C10" s="313"/>
      <c r="D10" s="311"/>
      <c r="E10" s="314"/>
      <c r="F10" s="313"/>
      <c r="G10" s="311"/>
      <c r="H10" s="314"/>
      <c r="I10" s="313"/>
      <c r="J10" s="311"/>
      <c r="K10" s="314"/>
      <c r="L10" s="313"/>
      <c r="M10" s="311"/>
      <c r="N10" s="314"/>
      <c r="O10" s="313"/>
      <c r="P10" s="311"/>
      <c r="Q10" s="314"/>
      <c r="R10" s="313"/>
      <c r="S10" s="311"/>
      <c r="T10" s="314"/>
      <c r="U10" s="313"/>
      <c r="V10" s="311"/>
      <c r="W10" s="314"/>
      <c r="X10" s="313"/>
      <c r="Y10" s="311"/>
      <c r="Z10" s="314"/>
      <c r="AA10" s="313"/>
      <c r="AB10" s="311"/>
      <c r="AC10" s="314"/>
    </row>
    <row r="11" spans="1:29" ht="75" customHeight="1" thickBot="1" x14ac:dyDescent="0.3">
      <c r="A11" s="682"/>
      <c r="B11" s="323" t="s">
        <v>6</v>
      </c>
      <c r="C11" s="300"/>
      <c r="D11" s="301"/>
      <c r="E11" s="302"/>
      <c r="F11" s="300" t="s">
        <v>45</v>
      </c>
      <c r="G11" s="301" t="s">
        <v>56</v>
      </c>
      <c r="H11" s="302" t="s">
        <v>25</v>
      </c>
      <c r="I11" s="300"/>
      <c r="J11" s="301"/>
      <c r="K11" s="302"/>
      <c r="L11" s="300" t="s">
        <v>57</v>
      </c>
      <c r="M11" s="301" t="s">
        <v>58</v>
      </c>
      <c r="N11" s="302" t="s">
        <v>25</v>
      </c>
      <c r="O11" s="300"/>
      <c r="P11" s="301"/>
      <c r="Q11" s="302"/>
      <c r="R11" s="300"/>
      <c r="S11" s="301"/>
      <c r="T11" s="302"/>
      <c r="U11" s="300"/>
      <c r="V11" s="301"/>
      <c r="W11" s="302"/>
      <c r="X11" s="300"/>
      <c r="Y11" s="301"/>
      <c r="Z11" s="302"/>
      <c r="AA11" s="300"/>
      <c r="AB11" s="301"/>
      <c r="AC11" s="302"/>
    </row>
    <row r="12" spans="1:29" ht="75" customHeight="1" thickBot="1" x14ac:dyDescent="0.3">
      <c r="A12" s="682"/>
      <c r="B12" s="325" t="s">
        <v>7</v>
      </c>
      <c r="C12" s="313"/>
      <c r="D12" s="311"/>
      <c r="E12" s="314"/>
      <c r="F12" s="313" t="s">
        <v>24</v>
      </c>
      <c r="G12" s="311" t="s">
        <v>32</v>
      </c>
      <c r="H12" s="314" t="s">
        <v>25</v>
      </c>
      <c r="I12" s="313"/>
      <c r="J12" s="311"/>
      <c r="K12" s="314"/>
      <c r="L12" s="313"/>
      <c r="M12" s="311"/>
      <c r="N12" s="314"/>
      <c r="O12" s="313"/>
      <c r="P12" s="311"/>
      <c r="Q12" s="314"/>
      <c r="R12" s="313"/>
      <c r="S12" s="311"/>
      <c r="T12" s="314"/>
      <c r="U12" s="313"/>
      <c r="V12" s="311"/>
      <c r="W12" s="314"/>
      <c r="X12" s="313"/>
      <c r="Y12" s="311"/>
      <c r="Z12" s="314"/>
      <c r="AA12" s="313"/>
      <c r="AB12" s="311"/>
      <c r="AC12" s="314"/>
    </row>
    <row r="13" spans="1:29" ht="75" customHeight="1" thickBot="1" x14ac:dyDescent="0.3">
      <c r="A13" s="681" t="s">
        <v>256</v>
      </c>
      <c r="B13" s="324" t="s">
        <v>10</v>
      </c>
      <c r="C13" s="246"/>
      <c r="D13" s="247"/>
      <c r="E13" s="248"/>
      <c r="F13" s="246" t="s">
        <v>99</v>
      </c>
      <c r="G13" s="247" t="s">
        <v>98</v>
      </c>
      <c r="H13" s="248" t="s">
        <v>85</v>
      </c>
      <c r="I13" s="246" t="s">
        <v>99</v>
      </c>
      <c r="J13" s="247" t="s">
        <v>100</v>
      </c>
      <c r="K13" s="248" t="s">
        <v>85</v>
      </c>
      <c r="L13" s="246"/>
      <c r="M13" s="247"/>
      <c r="N13" s="248"/>
      <c r="O13" s="246"/>
      <c r="P13" s="247"/>
      <c r="Q13" s="248"/>
      <c r="R13" s="246" t="s">
        <v>76</v>
      </c>
      <c r="S13" s="247" t="s">
        <v>84</v>
      </c>
      <c r="T13" s="248" t="s">
        <v>85</v>
      </c>
      <c r="U13" s="246" t="s">
        <v>76</v>
      </c>
      <c r="V13" s="247" t="s">
        <v>86</v>
      </c>
      <c r="W13" s="248" t="s">
        <v>85</v>
      </c>
      <c r="X13" s="246" t="s">
        <v>76</v>
      </c>
      <c r="Y13" s="247" t="s">
        <v>87</v>
      </c>
      <c r="Z13" s="248" t="s">
        <v>63</v>
      </c>
      <c r="AA13" s="246"/>
      <c r="AB13" s="247"/>
      <c r="AC13" s="248"/>
    </row>
    <row r="14" spans="1:29" ht="75" customHeight="1" thickBot="1" x14ac:dyDescent="0.3">
      <c r="A14" s="682"/>
      <c r="B14" s="328" t="s">
        <v>11</v>
      </c>
      <c r="C14" s="291"/>
      <c r="D14" s="292"/>
      <c r="E14" s="293"/>
      <c r="F14" s="291" t="s">
        <v>99</v>
      </c>
      <c r="G14" s="292" t="s">
        <v>101</v>
      </c>
      <c r="H14" s="293" t="s">
        <v>85</v>
      </c>
      <c r="I14" s="291" t="s">
        <v>174</v>
      </c>
      <c r="J14" s="292" t="s">
        <v>91</v>
      </c>
      <c r="K14" s="293" t="s">
        <v>85</v>
      </c>
      <c r="L14" s="291"/>
      <c r="M14" s="292"/>
      <c r="N14" s="293"/>
      <c r="O14" s="291"/>
      <c r="P14" s="292"/>
      <c r="Q14" s="293"/>
      <c r="R14" s="291" t="s">
        <v>174</v>
      </c>
      <c r="S14" s="292" t="s">
        <v>92</v>
      </c>
      <c r="T14" s="293" t="s">
        <v>140</v>
      </c>
      <c r="U14" s="291" t="s">
        <v>99</v>
      </c>
      <c r="V14" s="292" t="s">
        <v>102</v>
      </c>
      <c r="W14" s="293" t="s">
        <v>140</v>
      </c>
      <c r="X14" s="291"/>
      <c r="Y14" s="292"/>
      <c r="Z14" s="293"/>
      <c r="AA14" s="291"/>
      <c r="AB14" s="292"/>
      <c r="AC14" s="293"/>
    </row>
    <row r="15" spans="1:29" ht="75" customHeight="1" thickBot="1" x14ac:dyDescent="0.3">
      <c r="A15" s="683"/>
      <c r="B15" s="327" t="s">
        <v>12</v>
      </c>
      <c r="C15" s="246" t="s">
        <v>88</v>
      </c>
      <c r="D15" s="247" t="s">
        <v>96</v>
      </c>
      <c r="E15" s="248" t="s">
        <v>85</v>
      </c>
      <c r="F15" s="246" t="s">
        <v>88</v>
      </c>
      <c r="G15" s="247" t="s">
        <v>96</v>
      </c>
      <c r="H15" s="248" t="s">
        <v>85</v>
      </c>
      <c r="I15" s="246" t="s">
        <v>88</v>
      </c>
      <c r="J15" s="247" t="s">
        <v>97</v>
      </c>
      <c r="K15" s="248" t="s">
        <v>85</v>
      </c>
      <c r="L15" s="246"/>
      <c r="M15" s="247"/>
      <c r="N15" s="248"/>
      <c r="O15" s="246"/>
      <c r="P15" s="247"/>
      <c r="Q15" s="248"/>
      <c r="R15" s="246" t="s">
        <v>37</v>
      </c>
      <c r="S15" s="247" t="s">
        <v>103</v>
      </c>
      <c r="T15" s="248" t="s">
        <v>85</v>
      </c>
      <c r="U15" s="246" t="s">
        <v>37</v>
      </c>
      <c r="V15" s="247" t="s">
        <v>104</v>
      </c>
      <c r="W15" s="248" t="s">
        <v>85</v>
      </c>
      <c r="X15" s="246"/>
      <c r="Y15" s="247"/>
      <c r="Z15" s="248"/>
      <c r="AA15" s="246"/>
      <c r="AB15" s="247"/>
      <c r="AC15" s="248"/>
    </row>
  </sheetData>
  <mergeCells count="16">
    <mergeCell ref="A13:A15"/>
    <mergeCell ref="U8:W8"/>
    <mergeCell ref="X8:Z8"/>
    <mergeCell ref="AA8:AC8"/>
    <mergeCell ref="A10:A12"/>
    <mergeCell ref="C8:E8"/>
    <mergeCell ref="F8:H8"/>
    <mergeCell ref="I8:K8"/>
    <mergeCell ref="L8:N8"/>
    <mergeCell ref="O8:Q8"/>
    <mergeCell ref="R8:T8"/>
    <mergeCell ref="F6:I6"/>
    <mergeCell ref="A1:AC1"/>
    <mergeCell ref="A2:AC2"/>
    <mergeCell ref="A3:AC3"/>
    <mergeCell ref="A4:AC4"/>
  </mergeCells>
  <pageMargins left="0.70866141732283472" right="0.70866141732283472" top="0.74803149606299213" bottom="0.74803149606299213" header="0.31496062992125984" footer="0.31496062992125984"/>
  <pageSetup paperSize="9" scale="2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AS32"/>
  <sheetViews>
    <sheetView zoomScale="70" zoomScaleNormal="70" workbookViewId="0">
      <pane ySplit="1" topLeftCell="A2" activePane="bottomLeft" state="frozen"/>
      <selection activeCell="D1" sqref="D1"/>
      <selection pane="bottomLeft" activeCell="D3" sqref="D3:G5"/>
    </sheetView>
  </sheetViews>
  <sheetFormatPr baseColWidth="10" defaultRowHeight="15.75" x14ac:dyDescent="0.25"/>
  <cols>
    <col min="1" max="1" width="11.42578125" style="144"/>
    <col min="2" max="2" width="11.5703125" style="144" bestFit="1" customWidth="1"/>
    <col min="3" max="3" width="18.42578125" style="144" bestFit="1" customWidth="1"/>
    <col min="4" max="4" width="16.7109375" style="202" customWidth="1"/>
    <col min="5" max="5" width="20.7109375" style="202" customWidth="1"/>
    <col min="6" max="6" width="8.28515625" style="202" bestFit="1" customWidth="1"/>
    <col min="7" max="7" width="9.7109375" style="202" bestFit="1" customWidth="1"/>
    <col min="8" max="8" width="19.5703125" style="202" customWidth="1"/>
    <col min="9" max="9" width="23.5703125" style="202" customWidth="1"/>
    <col min="10" max="10" width="8.28515625" style="202" bestFit="1" customWidth="1"/>
    <col min="11" max="11" width="9.7109375" style="202" bestFit="1" customWidth="1"/>
    <col min="12" max="12" width="17.28515625" style="202" bestFit="1" customWidth="1"/>
    <col min="13" max="13" width="20.7109375" style="202" customWidth="1"/>
    <col min="14" max="14" width="8.7109375" style="202" bestFit="1" customWidth="1"/>
    <col min="15" max="15" width="9.7109375" style="202" bestFit="1" customWidth="1"/>
    <col min="16" max="16" width="16.7109375" style="202" customWidth="1"/>
    <col min="17" max="17" width="20.7109375" style="202" customWidth="1"/>
    <col min="18" max="18" width="8" style="202" bestFit="1" customWidth="1"/>
    <col min="19" max="19" width="9.7109375" style="202" bestFit="1" customWidth="1"/>
    <col min="20" max="20" width="16.7109375" style="202" customWidth="1"/>
    <col min="21" max="21" width="20.7109375" style="202" customWidth="1"/>
    <col min="22" max="22" width="5" style="202" bestFit="1" customWidth="1"/>
    <col min="23" max="23" width="6.5703125" style="202" customWidth="1"/>
    <col min="24" max="24" width="24" style="202" bestFit="1" customWidth="1"/>
    <col min="25" max="25" width="20.7109375" style="202" customWidth="1"/>
    <col min="26" max="26" width="8.28515625" style="202" bestFit="1" customWidth="1"/>
    <col min="27" max="27" width="9.7109375" style="202" bestFit="1" customWidth="1"/>
    <col min="28" max="28" width="24" style="202" bestFit="1" customWidth="1"/>
    <col min="29" max="29" width="20.7109375" style="202" customWidth="1"/>
    <col min="30" max="30" width="8.28515625" style="202" bestFit="1" customWidth="1"/>
    <col min="31" max="31" width="9.7109375" style="202" bestFit="1" customWidth="1"/>
    <col min="32" max="32" width="24" style="202" bestFit="1" customWidth="1"/>
    <col min="33" max="33" width="20.7109375" style="202" customWidth="1"/>
    <col min="34" max="34" width="7.28515625" style="202" bestFit="1" customWidth="1"/>
    <col min="35" max="35" width="11.42578125" style="202" bestFit="1" customWidth="1"/>
    <col min="36" max="36" width="16.7109375" style="202" customWidth="1"/>
    <col min="37" max="37" width="20.7109375" style="202" customWidth="1"/>
    <col min="38" max="38" width="3.7109375" style="202" customWidth="1"/>
    <col min="39" max="39" width="11.42578125" style="202" bestFit="1" customWidth="1"/>
    <col min="40" max="40" width="16.7109375" style="202" customWidth="1"/>
    <col min="41" max="41" width="20.7109375" style="202" customWidth="1"/>
    <col min="42" max="42" width="3.7109375" style="202" customWidth="1"/>
    <col min="43" max="43" width="4.7109375" style="202" customWidth="1"/>
    <col min="44" max="44" width="11.42578125" style="144" customWidth="1"/>
    <col min="45" max="45" width="12.28515625" style="144" bestFit="1" customWidth="1"/>
    <col min="46" max="16384" width="11.42578125" style="144"/>
  </cols>
  <sheetData>
    <row r="1" spans="1:45" x14ac:dyDescent="0.25">
      <c r="B1" s="289"/>
      <c r="C1" s="289"/>
      <c r="D1" s="656" t="s">
        <v>13</v>
      </c>
      <c r="E1" s="657"/>
      <c r="F1" s="657"/>
      <c r="G1" s="658"/>
      <c r="H1" s="656" t="s">
        <v>14</v>
      </c>
      <c r="I1" s="657"/>
      <c r="J1" s="657"/>
      <c r="K1" s="658"/>
      <c r="L1" s="656" t="s">
        <v>15</v>
      </c>
      <c r="M1" s="657"/>
      <c r="N1" s="657"/>
      <c r="O1" s="658"/>
      <c r="P1" s="656" t="s">
        <v>16</v>
      </c>
      <c r="Q1" s="657"/>
      <c r="R1" s="657"/>
      <c r="S1" s="658"/>
      <c r="T1" s="656" t="s">
        <v>17</v>
      </c>
      <c r="U1" s="657"/>
      <c r="V1" s="657"/>
      <c r="W1" s="658"/>
      <c r="X1" s="656" t="s">
        <v>18</v>
      </c>
      <c r="Y1" s="657"/>
      <c r="Z1" s="657"/>
      <c r="AA1" s="658"/>
      <c r="AB1" s="656" t="s">
        <v>19</v>
      </c>
      <c r="AC1" s="657"/>
      <c r="AD1" s="657"/>
      <c r="AE1" s="658"/>
      <c r="AF1" s="656" t="s">
        <v>20</v>
      </c>
      <c r="AG1" s="657"/>
      <c r="AH1" s="657"/>
      <c r="AI1" s="658"/>
      <c r="AJ1" s="656" t="s">
        <v>21</v>
      </c>
      <c r="AK1" s="657"/>
      <c r="AL1" s="657"/>
      <c r="AM1" s="658"/>
      <c r="AN1" s="656" t="s">
        <v>22</v>
      </c>
      <c r="AO1" s="657"/>
      <c r="AP1" s="657"/>
      <c r="AQ1" s="658"/>
    </row>
    <row r="2" spans="1:45" ht="16.5" thickBot="1" x14ac:dyDescent="0.3">
      <c r="B2" s="289"/>
      <c r="C2" s="289"/>
      <c r="D2" s="318" t="s">
        <v>1</v>
      </c>
      <c r="E2" s="319" t="s">
        <v>0</v>
      </c>
      <c r="F2" s="319" t="s">
        <v>2</v>
      </c>
      <c r="G2" s="320" t="s">
        <v>3</v>
      </c>
      <c r="H2" s="253" t="s">
        <v>1</v>
      </c>
      <c r="I2" s="254" t="s">
        <v>0</v>
      </c>
      <c r="J2" s="254" t="s">
        <v>2</v>
      </c>
      <c r="K2" s="255" t="s">
        <v>3</v>
      </c>
      <c r="L2" s="253" t="s">
        <v>1</v>
      </c>
      <c r="M2" s="254" t="s">
        <v>0</v>
      </c>
      <c r="N2" s="254" t="s">
        <v>2</v>
      </c>
      <c r="O2" s="255" t="s">
        <v>3</v>
      </c>
      <c r="P2" s="253" t="s">
        <v>1</v>
      </c>
      <c r="Q2" s="254" t="s">
        <v>0</v>
      </c>
      <c r="R2" s="254" t="s">
        <v>2</v>
      </c>
      <c r="S2" s="255" t="s">
        <v>3</v>
      </c>
      <c r="T2" s="253" t="s">
        <v>1</v>
      </c>
      <c r="U2" s="254" t="s">
        <v>0</v>
      </c>
      <c r="V2" s="254" t="s">
        <v>2</v>
      </c>
      <c r="W2" s="255" t="s">
        <v>3</v>
      </c>
      <c r="X2" s="253" t="s">
        <v>1</v>
      </c>
      <c r="Y2" s="254" t="s">
        <v>0</v>
      </c>
      <c r="Z2" s="254" t="s">
        <v>2</v>
      </c>
      <c r="AA2" s="255" t="s">
        <v>3</v>
      </c>
      <c r="AB2" s="253" t="s">
        <v>1</v>
      </c>
      <c r="AC2" s="254" t="s">
        <v>0</v>
      </c>
      <c r="AD2" s="254" t="s">
        <v>2</v>
      </c>
      <c r="AE2" s="255" t="s">
        <v>3</v>
      </c>
      <c r="AF2" s="253" t="s">
        <v>1</v>
      </c>
      <c r="AG2" s="254" t="s">
        <v>0</v>
      </c>
      <c r="AH2" s="254" t="s">
        <v>2</v>
      </c>
      <c r="AI2" s="255" t="s">
        <v>3</v>
      </c>
      <c r="AJ2" s="253" t="s">
        <v>1</v>
      </c>
      <c r="AK2" s="254" t="s">
        <v>0</v>
      </c>
      <c r="AL2" s="254" t="s">
        <v>2</v>
      </c>
      <c r="AM2" s="255" t="s">
        <v>3</v>
      </c>
      <c r="AN2" s="253" t="s">
        <v>1</v>
      </c>
      <c r="AO2" s="254" t="s">
        <v>0</v>
      </c>
      <c r="AP2" s="254" t="s">
        <v>2</v>
      </c>
      <c r="AQ2" s="255" t="s">
        <v>3</v>
      </c>
    </row>
    <row r="3" spans="1:45" ht="42" customHeight="1" thickBot="1" x14ac:dyDescent="0.3">
      <c r="A3" s="681" t="s">
        <v>257</v>
      </c>
      <c r="B3" s="695" t="s">
        <v>5</v>
      </c>
      <c r="C3" s="290" t="s">
        <v>29</v>
      </c>
      <c r="D3" s="321"/>
      <c r="E3" s="321"/>
      <c r="F3" s="321"/>
      <c r="G3" s="321"/>
      <c r="H3" s="292"/>
      <c r="I3" s="292"/>
      <c r="J3" s="292"/>
      <c r="K3" s="293"/>
      <c r="L3" s="291"/>
      <c r="M3" s="292"/>
      <c r="N3" s="292"/>
      <c r="O3" s="293"/>
      <c r="P3" s="291"/>
      <c r="Q3" s="292"/>
      <c r="R3" s="292"/>
      <c r="S3" s="293"/>
      <c r="T3" s="291"/>
      <c r="U3" s="292"/>
      <c r="V3" s="292"/>
      <c r="W3" s="293"/>
      <c r="X3" s="291"/>
      <c r="Y3" s="292"/>
      <c r="Z3" s="292"/>
      <c r="AA3" s="293"/>
      <c r="AB3" s="291"/>
      <c r="AC3" s="292"/>
      <c r="AD3" s="292"/>
      <c r="AE3" s="293"/>
      <c r="AF3" s="291"/>
      <c r="AG3" s="292"/>
      <c r="AH3" s="292"/>
      <c r="AI3" s="293"/>
      <c r="AJ3" s="291"/>
      <c r="AK3" s="292"/>
      <c r="AL3" s="292"/>
      <c r="AM3" s="293"/>
      <c r="AN3" s="291"/>
      <c r="AO3" s="292"/>
      <c r="AP3" s="292"/>
      <c r="AQ3" s="293"/>
    </row>
    <row r="4" spans="1:45" ht="42" customHeight="1" thickBot="1" x14ac:dyDescent="0.3">
      <c r="A4" s="682"/>
      <c r="B4" s="696"/>
      <c r="C4" s="290" t="s">
        <v>30</v>
      </c>
      <c r="D4" s="321"/>
      <c r="E4" s="321"/>
      <c r="F4" s="321"/>
      <c r="G4" s="321"/>
      <c r="H4" s="292"/>
      <c r="I4" s="292"/>
      <c r="J4" s="292"/>
      <c r="K4" s="293"/>
      <c r="L4" s="291"/>
      <c r="M4" s="292"/>
      <c r="N4" s="292"/>
      <c r="O4" s="293"/>
      <c r="P4" s="291"/>
      <c r="Q4" s="292"/>
      <c r="R4" s="292"/>
      <c r="S4" s="293"/>
      <c r="T4" s="291"/>
      <c r="U4" s="292"/>
      <c r="V4" s="292"/>
      <c r="W4" s="293"/>
      <c r="X4" s="291"/>
      <c r="Y4" s="292"/>
      <c r="Z4" s="292"/>
      <c r="AA4" s="293"/>
      <c r="AB4" s="291"/>
      <c r="AC4" s="292"/>
      <c r="AD4" s="292"/>
      <c r="AE4" s="293"/>
      <c r="AF4" s="291"/>
      <c r="AG4" s="292"/>
      <c r="AH4" s="292"/>
      <c r="AI4" s="293"/>
      <c r="AJ4" s="291"/>
      <c r="AK4" s="292"/>
      <c r="AL4" s="292"/>
      <c r="AM4" s="293"/>
      <c r="AN4" s="291"/>
      <c r="AO4" s="292"/>
      <c r="AP4" s="292"/>
      <c r="AQ4" s="293"/>
    </row>
    <row r="5" spans="1:45" ht="42" customHeight="1" thickBot="1" x14ac:dyDescent="0.3">
      <c r="A5" s="682"/>
      <c r="B5" s="697"/>
      <c r="C5" s="290" t="s">
        <v>31</v>
      </c>
      <c r="D5" s="321"/>
      <c r="E5" s="321"/>
      <c r="F5" s="321"/>
      <c r="G5" s="321"/>
      <c r="H5" s="295"/>
      <c r="I5" s="295"/>
      <c r="J5" s="295"/>
      <c r="K5" s="296"/>
      <c r="L5" s="294"/>
      <c r="M5" s="295"/>
      <c r="N5" s="295"/>
      <c r="O5" s="296"/>
      <c r="P5" s="294"/>
      <c r="Q5" s="295"/>
      <c r="R5" s="295"/>
      <c r="S5" s="296"/>
      <c r="T5" s="294"/>
      <c r="U5" s="295"/>
      <c r="V5" s="295"/>
      <c r="W5" s="296"/>
      <c r="X5" s="294"/>
      <c r="Y5" s="295"/>
      <c r="Z5" s="295"/>
      <c r="AA5" s="296"/>
      <c r="AB5" s="294"/>
      <c r="AC5" s="295"/>
      <c r="AD5" s="295"/>
      <c r="AE5" s="296"/>
      <c r="AF5" s="294"/>
      <c r="AG5" s="295"/>
      <c r="AH5" s="295"/>
      <c r="AI5" s="296"/>
      <c r="AJ5" s="294"/>
      <c r="AK5" s="295"/>
      <c r="AL5" s="295"/>
      <c r="AM5" s="296"/>
      <c r="AN5" s="294"/>
      <c r="AO5" s="295"/>
      <c r="AP5" s="295"/>
      <c r="AQ5" s="296"/>
    </row>
    <row r="6" spans="1:45" ht="42" customHeight="1" thickBot="1" x14ac:dyDescent="0.3">
      <c r="A6" s="682"/>
      <c r="B6" s="692" t="s">
        <v>6</v>
      </c>
      <c r="C6" s="297" t="s">
        <v>29</v>
      </c>
      <c r="D6" s="239"/>
      <c r="E6" s="242"/>
      <c r="F6" s="242"/>
      <c r="G6" s="245"/>
      <c r="H6" s="246" t="s">
        <v>45</v>
      </c>
      <c r="I6" s="247" t="s">
        <v>56</v>
      </c>
      <c r="J6" s="247">
        <v>1</v>
      </c>
      <c r="K6" s="248" t="s">
        <v>25</v>
      </c>
      <c r="L6" s="246"/>
      <c r="M6" s="247"/>
      <c r="N6" s="247"/>
      <c r="O6" s="248"/>
      <c r="P6" s="246" t="s">
        <v>57</v>
      </c>
      <c r="Q6" s="247" t="s">
        <v>58</v>
      </c>
      <c r="R6" s="247">
        <v>1</v>
      </c>
      <c r="S6" s="248" t="s">
        <v>25</v>
      </c>
      <c r="T6" s="246"/>
      <c r="U6" s="247"/>
      <c r="V6" s="247"/>
      <c r="W6" s="248"/>
      <c r="X6" s="246"/>
      <c r="Y6" s="247"/>
      <c r="Z6" s="247"/>
      <c r="AA6" s="248"/>
      <c r="AB6" s="246"/>
      <c r="AC6" s="247"/>
      <c r="AD6" s="247"/>
      <c r="AE6" s="248"/>
      <c r="AF6" s="246"/>
      <c r="AG6" s="247"/>
      <c r="AH6" s="247"/>
      <c r="AI6" s="248"/>
      <c r="AJ6" s="246"/>
      <c r="AK6" s="247"/>
      <c r="AL6" s="247"/>
      <c r="AM6" s="248"/>
      <c r="AN6" s="246"/>
      <c r="AO6" s="247"/>
      <c r="AP6" s="247"/>
      <c r="AQ6" s="248"/>
    </row>
    <row r="7" spans="1:45" ht="42" customHeight="1" thickBot="1" x14ac:dyDescent="0.3">
      <c r="A7" s="682"/>
      <c r="B7" s="693"/>
      <c r="C7" s="297" t="s">
        <v>30</v>
      </c>
      <c r="D7" s="246"/>
      <c r="E7" s="247"/>
      <c r="F7" s="247"/>
      <c r="G7" s="248"/>
      <c r="H7" s="246"/>
      <c r="I7" s="247"/>
      <c r="J7" s="247"/>
      <c r="K7" s="248"/>
      <c r="L7" s="246"/>
      <c r="M7" s="247"/>
      <c r="N7" s="247"/>
      <c r="O7" s="248"/>
      <c r="P7" s="246" t="s">
        <v>57</v>
      </c>
      <c r="Q7" s="247" t="s">
        <v>58</v>
      </c>
      <c r="R7" s="247" t="s">
        <v>44</v>
      </c>
      <c r="S7" s="248" t="s">
        <v>25</v>
      </c>
      <c r="T7" s="246"/>
      <c r="U7" s="247"/>
      <c r="V7" s="247"/>
      <c r="W7" s="248"/>
      <c r="X7" s="246"/>
      <c r="Y7" s="247"/>
      <c r="Z7" s="247"/>
      <c r="AA7" s="248"/>
      <c r="AB7" s="246"/>
      <c r="AC7" s="247"/>
      <c r="AD7" s="247"/>
      <c r="AE7" s="248"/>
      <c r="AF7" s="246"/>
      <c r="AG7" s="247"/>
      <c r="AH7" s="247"/>
      <c r="AI7" s="248"/>
      <c r="AJ7" s="246"/>
      <c r="AK7" s="247"/>
      <c r="AL7" s="247"/>
      <c r="AM7" s="248"/>
      <c r="AN7" s="246"/>
      <c r="AO7" s="247"/>
      <c r="AP7" s="247"/>
      <c r="AQ7" s="248"/>
    </row>
    <row r="8" spans="1:45" ht="42" customHeight="1" thickBot="1" x14ac:dyDescent="0.3">
      <c r="A8" s="682"/>
      <c r="B8" s="694"/>
      <c r="C8" s="297" t="s">
        <v>31</v>
      </c>
      <c r="D8" s="239"/>
      <c r="E8" s="242"/>
      <c r="F8" s="242"/>
      <c r="G8" s="245"/>
      <c r="H8" s="239"/>
      <c r="I8" s="242"/>
      <c r="J8" s="242"/>
      <c r="K8" s="245"/>
      <c r="L8" s="239"/>
      <c r="M8" s="242"/>
      <c r="N8" s="242"/>
      <c r="O8" s="245"/>
      <c r="P8" s="239" t="s">
        <v>57</v>
      </c>
      <c r="Q8" s="242" t="s">
        <v>58</v>
      </c>
      <c r="R8" s="242" t="s">
        <v>44</v>
      </c>
      <c r="S8" s="245" t="s">
        <v>25</v>
      </c>
      <c r="T8" s="239"/>
      <c r="U8" s="242"/>
      <c r="V8" s="242"/>
      <c r="W8" s="245"/>
      <c r="X8" s="239"/>
      <c r="Y8" s="242"/>
      <c r="Z8" s="242"/>
      <c r="AA8" s="245"/>
      <c r="AB8" s="239"/>
      <c r="AC8" s="242"/>
      <c r="AD8" s="242"/>
      <c r="AE8" s="245"/>
      <c r="AF8" s="239"/>
      <c r="AG8" s="242"/>
      <c r="AH8" s="242"/>
      <c r="AI8" s="245"/>
      <c r="AJ8" s="239"/>
      <c r="AK8" s="242"/>
      <c r="AL8" s="242"/>
      <c r="AM8" s="245"/>
      <c r="AN8" s="239"/>
      <c r="AO8" s="242"/>
      <c r="AP8" s="242"/>
      <c r="AQ8" s="245"/>
    </row>
    <row r="9" spans="1:45" ht="42" customHeight="1" thickBot="1" x14ac:dyDescent="0.3">
      <c r="A9" s="682"/>
      <c r="B9" s="695" t="s">
        <v>7</v>
      </c>
      <c r="C9" s="290" t="s">
        <v>29</v>
      </c>
      <c r="D9" s="291"/>
      <c r="E9" s="292"/>
      <c r="F9" s="292"/>
      <c r="G9" s="293"/>
      <c r="H9" s="291" t="s">
        <v>24</v>
      </c>
      <c r="I9" s="292" t="s">
        <v>32</v>
      </c>
      <c r="J9" s="292">
        <v>1</v>
      </c>
      <c r="K9" s="293" t="s">
        <v>25</v>
      </c>
      <c r="L9" s="291"/>
      <c r="M9" s="292"/>
      <c r="N9" s="292"/>
      <c r="O9" s="293"/>
      <c r="P9" s="291"/>
      <c r="Q9" s="292"/>
      <c r="R9" s="292"/>
      <c r="S9" s="293"/>
      <c r="T9" s="291"/>
      <c r="U9" s="292"/>
      <c r="V9" s="292"/>
      <c r="W9" s="293"/>
      <c r="X9" s="291"/>
      <c r="Y9" s="292"/>
      <c r="Z9" s="292"/>
      <c r="AA9" s="293"/>
      <c r="AB9" s="291"/>
      <c r="AC9" s="292"/>
      <c r="AD9" s="292"/>
      <c r="AE9" s="293"/>
      <c r="AF9" s="291"/>
      <c r="AG9" s="292"/>
      <c r="AH9" s="292"/>
      <c r="AI9" s="293"/>
      <c r="AJ9" s="291"/>
      <c r="AK9" s="292"/>
      <c r="AL9" s="292"/>
      <c r="AM9" s="293"/>
      <c r="AN9" s="291"/>
      <c r="AO9" s="292"/>
      <c r="AP9" s="292"/>
      <c r="AQ9" s="293"/>
    </row>
    <row r="10" spans="1:45" ht="42" customHeight="1" thickBot="1" x14ac:dyDescent="0.3">
      <c r="A10" s="682"/>
      <c r="B10" s="696"/>
      <c r="C10" s="290" t="s">
        <v>30</v>
      </c>
      <c r="D10" s="291"/>
      <c r="E10" s="292"/>
      <c r="F10" s="292"/>
      <c r="G10" s="293"/>
      <c r="H10" s="291" t="s">
        <v>24</v>
      </c>
      <c r="I10" s="292" t="s">
        <v>33</v>
      </c>
      <c r="J10" s="292" t="s">
        <v>44</v>
      </c>
      <c r="K10" s="293" t="s">
        <v>25</v>
      </c>
      <c r="L10" s="291"/>
      <c r="M10" s="292"/>
      <c r="N10" s="292"/>
      <c r="O10" s="293"/>
      <c r="P10" s="291" t="s">
        <v>24</v>
      </c>
      <c r="Q10" s="292" t="s">
        <v>34</v>
      </c>
      <c r="R10" s="292" t="s">
        <v>44</v>
      </c>
      <c r="S10" s="293" t="s">
        <v>25</v>
      </c>
      <c r="T10" s="291"/>
      <c r="U10" s="292"/>
      <c r="V10" s="292"/>
      <c r="W10" s="293"/>
      <c r="X10" s="291"/>
      <c r="Y10" s="292"/>
      <c r="Z10" s="292"/>
      <c r="AA10" s="293"/>
      <c r="AB10" s="291"/>
      <c r="AC10" s="292"/>
      <c r="AD10" s="292"/>
      <c r="AE10" s="293"/>
      <c r="AF10" s="291"/>
      <c r="AG10" s="292"/>
      <c r="AH10" s="292"/>
      <c r="AI10" s="293"/>
      <c r="AJ10" s="291"/>
      <c r="AK10" s="292"/>
      <c r="AL10" s="292"/>
      <c r="AM10" s="293"/>
      <c r="AN10" s="291"/>
      <c r="AO10" s="292"/>
      <c r="AP10" s="292"/>
      <c r="AQ10" s="293"/>
    </row>
    <row r="11" spans="1:45" ht="42" customHeight="1" thickBot="1" x14ac:dyDescent="0.3">
      <c r="A11" s="683"/>
      <c r="B11" s="697"/>
      <c r="C11" s="290" t="s">
        <v>31</v>
      </c>
      <c r="D11" s="294"/>
      <c r="E11" s="295"/>
      <c r="F11" s="295"/>
      <c r="G11" s="296"/>
      <c r="H11" s="294" t="s">
        <v>24</v>
      </c>
      <c r="I11" s="295" t="s">
        <v>33</v>
      </c>
      <c r="J11" s="295" t="s">
        <v>44</v>
      </c>
      <c r="K11" s="296" t="s">
        <v>25</v>
      </c>
      <c r="L11" s="294"/>
      <c r="M11" s="295"/>
      <c r="N11" s="295"/>
      <c r="O11" s="296"/>
      <c r="P11" s="294" t="s">
        <v>24</v>
      </c>
      <c r="Q11" s="295" t="s">
        <v>34</v>
      </c>
      <c r="R11" s="295" t="s">
        <v>44</v>
      </c>
      <c r="S11" s="296" t="s">
        <v>25</v>
      </c>
      <c r="T11" s="294"/>
      <c r="U11" s="295"/>
      <c r="V11" s="295"/>
      <c r="W11" s="296"/>
      <c r="X11" s="294"/>
      <c r="Y11" s="295"/>
      <c r="Z11" s="295"/>
      <c r="AA11" s="296"/>
      <c r="AB11" s="294"/>
      <c r="AC11" s="295"/>
      <c r="AD11" s="295"/>
      <c r="AE11" s="296"/>
      <c r="AF11" s="294"/>
      <c r="AG11" s="295"/>
      <c r="AH11" s="295"/>
      <c r="AI11" s="296"/>
      <c r="AJ11" s="294"/>
      <c r="AK11" s="295"/>
      <c r="AL11" s="295"/>
      <c r="AM11" s="296"/>
      <c r="AN11" s="294"/>
      <c r="AO11" s="295"/>
      <c r="AP11" s="295"/>
      <c r="AQ11" s="296"/>
    </row>
    <row r="12" spans="1:45" ht="48" thickBot="1" x14ac:dyDescent="0.3">
      <c r="A12" s="681" t="s">
        <v>256</v>
      </c>
      <c r="B12" s="686" t="s">
        <v>10</v>
      </c>
      <c r="C12" s="297" t="s">
        <v>29</v>
      </c>
      <c r="D12" s="237"/>
      <c r="E12" s="240"/>
      <c r="F12" s="240"/>
      <c r="G12" s="243"/>
      <c r="H12" s="246" t="s">
        <v>99</v>
      </c>
      <c r="I12" s="247" t="s">
        <v>98</v>
      </c>
      <c r="J12" s="247">
        <v>1</v>
      </c>
      <c r="K12" s="248" t="s">
        <v>85</v>
      </c>
      <c r="L12" s="246" t="s">
        <v>99</v>
      </c>
      <c r="M12" s="247" t="s">
        <v>100</v>
      </c>
      <c r="N12" s="247">
        <v>1</v>
      </c>
      <c r="O12" s="248" t="s">
        <v>85</v>
      </c>
      <c r="P12" s="246"/>
      <c r="Q12" s="247"/>
      <c r="R12" s="247"/>
      <c r="S12" s="248"/>
      <c r="T12" s="246"/>
      <c r="U12" s="247"/>
      <c r="V12" s="247"/>
      <c r="W12" s="248"/>
      <c r="X12" s="246" t="s">
        <v>76</v>
      </c>
      <c r="Y12" s="247" t="s">
        <v>84</v>
      </c>
      <c r="Z12" s="247">
        <v>1</v>
      </c>
      <c r="AA12" s="248" t="s">
        <v>85</v>
      </c>
      <c r="AB12" s="246" t="s">
        <v>76</v>
      </c>
      <c r="AC12" s="247" t="s">
        <v>86</v>
      </c>
      <c r="AD12" s="247">
        <v>1</v>
      </c>
      <c r="AE12" s="248" t="s">
        <v>85</v>
      </c>
      <c r="AF12" s="246" t="s">
        <v>76</v>
      </c>
      <c r="AG12" s="247" t="s">
        <v>87</v>
      </c>
      <c r="AH12" s="247">
        <v>1</v>
      </c>
      <c r="AI12" s="248" t="s">
        <v>63</v>
      </c>
      <c r="AJ12" s="246"/>
      <c r="AK12" s="247"/>
      <c r="AL12" s="247"/>
      <c r="AM12" s="248"/>
      <c r="AN12" s="246"/>
      <c r="AO12" s="247"/>
      <c r="AP12" s="247"/>
      <c r="AQ12" s="248"/>
      <c r="AS12" s="269"/>
    </row>
    <row r="13" spans="1:45" ht="31.5" x14ac:dyDescent="0.25">
      <c r="A13" s="682"/>
      <c r="B13" s="687"/>
      <c r="C13" s="701" t="s">
        <v>30</v>
      </c>
      <c r="D13" s="638" t="s">
        <v>113</v>
      </c>
      <c r="E13" s="641" t="s">
        <v>112</v>
      </c>
      <c r="F13" s="641" t="s">
        <v>111</v>
      </c>
      <c r="G13" s="644" t="s">
        <v>159</v>
      </c>
      <c r="H13" s="638" t="s">
        <v>39</v>
      </c>
      <c r="I13" s="641" t="s">
        <v>110</v>
      </c>
      <c r="J13" s="641" t="s">
        <v>111</v>
      </c>
      <c r="K13" s="644" t="s">
        <v>159</v>
      </c>
      <c r="L13" s="298"/>
      <c r="M13" s="78"/>
      <c r="N13" s="78" t="s">
        <v>107</v>
      </c>
      <c r="O13" s="299" t="s">
        <v>176</v>
      </c>
      <c r="P13" s="298"/>
      <c r="Q13" s="78"/>
      <c r="R13" s="78" t="s">
        <v>107</v>
      </c>
      <c r="S13" s="299"/>
      <c r="T13" s="300"/>
      <c r="U13" s="301"/>
      <c r="V13" s="301"/>
      <c r="W13" s="302"/>
      <c r="X13" s="638" t="s">
        <v>99</v>
      </c>
      <c r="Y13" s="641" t="s">
        <v>106</v>
      </c>
      <c r="Z13" s="641"/>
      <c r="AA13" s="644" t="s">
        <v>138</v>
      </c>
      <c r="AB13" s="300" t="s">
        <v>99</v>
      </c>
      <c r="AC13" s="301" t="s">
        <v>175</v>
      </c>
      <c r="AD13" s="301" t="s">
        <v>107</v>
      </c>
      <c r="AE13" s="302" t="s">
        <v>176</v>
      </c>
      <c r="AF13" s="300" t="s">
        <v>114</v>
      </c>
      <c r="AG13" s="301" t="s">
        <v>181</v>
      </c>
      <c r="AH13" s="301" t="s">
        <v>107</v>
      </c>
      <c r="AI13" s="302" t="s">
        <v>176</v>
      </c>
      <c r="AJ13" s="300"/>
      <c r="AK13" s="301"/>
      <c r="AL13" s="301"/>
      <c r="AM13" s="302"/>
      <c r="AN13" s="300"/>
      <c r="AO13" s="301"/>
      <c r="AP13" s="301"/>
      <c r="AQ13" s="302"/>
      <c r="AS13" s="269"/>
    </row>
    <row r="14" spans="1:45" ht="31.5" x14ac:dyDescent="0.25">
      <c r="A14" s="682"/>
      <c r="B14" s="687"/>
      <c r="C14" s="702"/>
      <c r="D14" s="639"/>
      <c r="E14" s="642"/>
      <c r="F14" s="642"/>
      <c r="G14" s="645"/>
      <c r="H14" s="639"/>
      <c r="I14" s="642"/>
      <c r="J14" s="642"/>
      <c r="K14" s="645"/>
      <c r="L14" s="298"/>
      <c r="M14" s="78"/>
      <c r="N14" s="78" t="s">
        <v>108</v>
      </c>
      <c r="O14" s="299" t="s">
        <v>177</v>
      </c>
      <c r="P14" s="298"/>
      <c r="Q14" s="78"/>
      <c r="R14" s="78" t="s">
        <v>108</v>
      </c>
      <c r="S14" s="299"/>
      <c r="T14" s="298"/>
      <c r="U14" s="78"/>
      <c r="V14" s="78"/>
      <c r="W14" s="299"/>
      <c r="X14" s="639"/>
      <c r="Y14" s="642"/>
      <c r="Z14" s="642"/>
      <c r="AA14" s="645"/>
      <c r="AB14" s="298" t="s">
        <v>114</v>
      </c>
      <c r="AC14" s="78" t="s">
        <v>181</v>
      </c>
      <c r="AD14" s="78" t="s">
        <v>108</v>
      </c>
      <c r="AE14" s="299" t="s">
        <v>177</v>
      </c>
      <c r="AF14" s="298" t="s">
        <v>39</v>
      </c>
      <c r="AG14" s="78" t="s">
        <v>179</v>
      </c>
      <c r="AH14" s="78" t="s">
        <v>108</v>
      </c>
      <c r="AI14" s="299" t="s">
        <v>177</v>
      </c>
      <c r="AJ14" s="298"/>
      <c r="AK14" s="78"/>
      <c r="AL14" s="78"/>
      <c r="AM14" s="299"/>
      <c r="AN14" s="298"/>
      <c r="AO14" s="78"/>
      <c r="AP14" s="78"/>
      <c r="AQ14" s="299"/>
      <c r="AS14" s="269"/>
    </row>
    <row r="15" spans="1:45" ht="32.25" thickBot="1" x14ac:dyDescent="0.3">
      <c r="A15" s="682"/>
      <c r="B15" s="687"/>
      <c r="C15" s="702"/>
      <c r="D15" s="640"/>
      <c r="E15" s="643"/>
      <c r="F15" s="643"/>
      <c r="G15" s="646"/>
      <c r="H15" s="640"/>
      <c r="I15" s="643"/>
      <c r="J15" s="643"/>
      <c r="K15" s="646"/>
      <c r="L15" s="303"/>
      <c r="M15" s="304"/>
      <c r="N15" s="304" t="s">
        <v>109</v>
      </c>
      <c r="O15" s="305" t="s">
        <v>178</v>
      </c>
      <c r="P15" s="303"/>
      <c r="Q15" s="304"/>
      <c r="R15" s="304" t="s">
        <v>109</v>
      </c>
      <c r="S15" s="305"/>
      <c r="T15" s="303"/>
      <c r="U15" s="304"/>
      <c r="V15" s="304"/>
      <c r="W15" s="305"/>
      <c r="X15" s="640"/>
      <c r="Y15" s="643"/>
      <c r="Z15" s="643"/>
      <c r="AA15" s="646"/>
      <c r="AB15" s="303" t="s">
        <v>39</v>
      </c>
      <c r="AC15" s="304" t="s">
        <v>179</v>
      </c>
      <c r="AD15" s="304" t="s">
        <v>109</v>
      </c>
      <c r="AE15" s="305" t="s">
        <v>178</v>
      </c>
      <c r="AF15" s="303" t="s">
        <v>99</v>
      </c>
      <c r="AG15" s="304" t="s">
        <v>175</v>
      </c>
      <c r="AH15" s="304" t="s">
        <v>109</v>
      </c>
      <c r="AI15" s="305" t="s">
        <v>178</v>
      </c>
      <c r="AJ15" s="303"/>
      <c r="AK15" s="304"/>
      <c r="AL15" s="304"/>
      <c r="AM15" s="305"/>
      <c r="AN15" s="303"/>
      <c r="AO15" s="304"/>
      <c r="AP15" s="304"/>
      <c r="AQ15" s="305"/>
      <c r="AS15" s="269"/>
    </row>
    <row r="16" spans="1:45" ht="63" x14ac:dyDescent="0.25">
      <c r="A16" s="682"/>
      <c r="B16" s="687"/>
      <c r="C16" s="698" t="s">
        <v>31</v>
      </c>
      <c r="D16" s="306"/>
      <c r="E16" s="307"/>
      <c r="F16" s="307"/>
      <c r="G16" s="308"/>
      <c r="H16" s="298"/>
      <c r="I16" s="78"/>
      <c r="J16" s="78" t="s">
        <v>107</v>
      </c>
      <c r="K16" s="299"/>
      <c r="L16" s="638" t="s">
        <v>119</v>
      </c>
      <c r="M16" s="641" t="s">
        <v>120</v>
      </c>
      <c r="N16" s="641"/>
      <c r="O16" s="644" t="s">
        <v>138</v>
      </c>
      <c r="P16" s="638" t="s">
        <v>128</v>
      </c>
      <c r="Q16" s="641" t="s">
        <v>129</v>
      </c>
      <c r="R16" s="641"/>
      <c r="S16" s="644" t="s">
        <v>138</v>
      </c>
      <c r="T16" s="298"/>
      <c r="U16" s="78"/>
      <c r="V16" s="78"/>
      <c r="W16" s="299"/>
      <c r="X16" s="298"/>
      <c r="Y16" s="78"/>
      <c r="Z16" s="78"/>
      <c r="AA16" s="299"/>
      <c r="AB16" s="298" t="s">
        <v>119</v>
      </c>
      <c r="AC16" s="78" t="s">
        <v>205</v>
      </c>
      <c r="AD16" s="78" t="s">
        <v>200</v>
      </c>
      <c r="AE16" s="299" t="s">
        <v>194</v>
      </c>
      <c r="AF16" s="298" t="s">
        <v>312</v>
      </c>
      <c r="AG16" s="78" t="s">
        <v>285</v>
      </c>
      <c r="AH16" s="78" t="s">
        <v>107</v>
      </c>
      <c r="AI16" s="299" t="s">
        <v>287</v>
      </c>
      <c r="AJ16" s="298" t="s">
        <v>286</v>
      </c>
      <c r="AK16" s="78" t="s">
        <v>285</v>
      </c>
      <c r="AL16" s="78" t="s">
        <v>107</v>
      </c>
      <c r="AM16" s="299" t="s">
        <v>287</v>
      </c>
      <c r="AN16" s="298"/>
      <c r="AO16" s="78"/>
      <c r="AP16" s="78"/>
      <c r="AQ16" s="299"/>
      <c r="AS16" s="269"/>
    </row>
    <row r="17" spans="1:45" ht="31.5" x14ac:dyDescent="0.25">
      <c r="A17" s="682"/>
      <c r="B17" s="687"/>
      <c r="C17" s="699"/>
      <c r="D17" s="298"/>
      <c r="E17" s="78"/>
      <c r="F17" s="78"/>
      <c r="G17" s="299"/>
      <c r="H17" s="306" t="s">
        <v>119</v>
      </c>
      <c r="I17" s="307" t="s">
        <v>205</v>
      </c>
      <c r="J17" s="78" t="s">
        <v>108</v>
      </c>
      <c r="K17" s="299" t="s">
        <v>194</v>
      </c>
      <c r="L17" s="639"/>
      <c r="M17" s="642"/>
      <c r="N17" s="642"/>
      <c r="O17" s="645"/>
      <c r="P17" s="639"/>
      <c r="Q17" s="642"/>
      <c r="R17" s="642"/>
      <c r="S17" s="645"/>
      <c r="T17" s="298"/>
      <c r="U17" s="78"/>
      <c r="V17" s="78"/>
      <c r="W17" s="299"/>
      <c r="X17" s="306" t="s">
        <v>311</v>
      </c>
      <c r="Y17" s="307" t="s">
        <v>189</v>
      </c>
      <c r="Z17" s="78" t="s">
        <v>231</v>
      </c>
      <c r="AA17" s="308" t="s">
        <v>183</v>
      </c>
      <c r="AB17" s="306" t="s">
        <v>311</v>
      </c>
      <c r="AC17" s="307" t="s">
        <v>189</v>
      </c>
      <c r="AD17" s="78" t="s">
        <v>231</v>
      </c>
      <c r="AE17" s="308" t="s">
        <v>183</v>
      </c>
      <c r="AF17" s="298"/>
      <c r="AG17" s="78"/>
      <c r="AH17" s="78"/>
      <c r="AI17" s="299"/>
      <c r="AJ17" s="298"/>
      <c r="AK17" s="78"/>
      <c r="AL17" s="78"/>
      <c r="AM17" s="299"/>
      <c r="AN17" s="298"/>
      <c r="AO17" s="78"/>
      <c r="AP17" s="78"/>
      <c r="AQ17" s="299"/>
      <c r="AS17" s="269"/>
    </row>
    <row r="18" spans="1:45" ht="32.25" thickBot="1" x14ac:dyDescent="0.3">
      <c r="A18" s="682"/>
      <c r="B18" s="688"/>
      <c r="C18" s="699"/>
      <c r="D18" s="298"/>
      <c r="E18" s="78"/>
      <c r="F18" s="78"/>
      <c r="G18" s="299"/>
      <c r="H18" s="298"/>
      <c r="I18" s="78"/>
      <c r="J18" s="78" t="s">
        <v>109</v>
      </c>
      <c r="K18" s="299"/>
      <c r="L18" s="640"/>
      <c r="M18" s="643"/>
      <c r="N18" s="643"/>
      <c r="O18" s="646"/>
      <c r="P18" s="640"/>
      <c r="Q18" s="643"/>
      <c r="R18" s="643"/>
      <c r="S18" s="646"/>
      <c r="T18" s="298"/>
      <c r="U18" s="78"/>
      <c r="V18" s="78"/>
      <c r="W18" s="299"/>
      <c r="X18" s="298" t="s">
        <v>204</v>
      </c>
      <c r="Y18" s="78" t="s">
        <v>313</v>
      </c>
      <c r="Z18" s="78" t="s">
        <v>232</v>
      </c>
      <c r="AA18" s="308" t="s">
        <v>188</v>
      </c>
      <c r="AB18" s="298" t="s">
        <v>204</v>
      </c>
      <c r="AC18" s="78" t="s">
        <v>313</v>
      </c>
      <c r="AD18" s="78" t="s">
        <v>232</v>
      </c>
      <c r="AE18" s="308" t="s">
        <v>188</v>
      </c>
      <c r="AF18" s="306" t="s">
        <v>119</v>
      </c>
      <c r="AG18" s="307" t="s">
        <v>205</v>
      </c>
      <c r="AH18" s="78" t="s">
        <v>108</v>
      </c>
      <c r="AI18" s="299" t="s">
        <v>194</v>
      </c>
      <c r="AJ18" s="298"/>
      <c r="AK18" s="78"/>
      <c r="AL18" s="78"/>
      <c r="AM18" s="299"/>
      <c r="AN18" s="298"/>
      <c r="AO18" s="78"/>
      <c r="AP18" s="78"/>
      <c r="AQ18" s="299"/>
      <c r="AS18" s="269"/>
    </row>
    <row r="19" spans="1:45" ht="32.25" thickBot="1" x14ac:dyDescent="0.3">
      <c r="A19" s="682"/>
      <c r="B19" s="689" t="s">
        <v>11</v>
      </c>
      <c r="C19" s="290" t="s">
        <v>29</v>
      </c>
      <c r="D19" s="291"/>
      <c r="E19" s="292"/>
      <c r="F19" s="292"/>
      <c r="G19" s="293"/>
      <c r="H19" s="291" t="s">
        <v>99</v>
      </c>
      <c r="I19" s="292" t="s">
        <v>101</v>
      </c>
      <c r="J19" s="292">
        <v>1</v>
      </c>
      <c r="K19" s="293" t="s">
        <v>85</v>
      </c>
      <c r="L19" s="291" t="s">
        <v>174</v>
      </c>
      <c r="M19" s="292" t="s">
        <v>91</v>
      </c>
      <c r="N19" s="292">
        <v>1</v>
      </c>
      <c r="O19" s="293" t="s">
        <v>85</v>
      </c>
      <c r="P19" s="291"/>
      <c r="Q19" s="292"/>
      <c r="R19" s="292"/>
      <c r="S19" s="293"/>
      <c r="T19" s="291"/>
      <c r="U19" s="292"/>
      <c r="V19" s="292"/>
      <c r="W19" s="293"/>
      <c r="X19" s="291" t="s">
        <v>174</v>
      </c>
      <c r="Y19" s="292" t="s">
        <v>92</v>
      </c>
      <c r="Z19" s="292">
        <v>1</v>
      </c>
      <c r="AA19" s="293" t="s">
        <v>140</v>
      </c>
      <c r="AB19" s="291" t="s">
        <v>99</v>
      </c>
      <c r="AC19" s="292" t="s">
        <v>102</v>
      </c>
      <c r="AD19" s="292">
        <v>1</v>
      </c>
      <c r="AE19" s="293" t="s">
        <v>140</v>
      </c>
      <c r="AF19" s="291"/>
      <c r="AG19" s="292"/>
      <c r="AH19" s="292"/>
      <c r="AI19" s="293"/>
      <c r="AJ19" s="291"/>
      <c r="AK19" s="292"/>
      <c r="AL19" s="292"/>
      <c r="AM19" s="293"/>
      <c r="AN19" s="291"/>
      <c r="AO19" s="292"/>
      <c r="AP19" s="292"/>
      <c r="AQ19" s="293"/>
    </row>
    <row r="20" spans="1:45" ht="47.25" x14ac:dyDescent="0.25">
      <c r="A20" s="682"/>
      <c r="B20" s="690"/>
      <c r="C20" s="703" t="s">
        <v>30</v>
      </c>
      <c r="D20" s="309"/>
      <c r="E20" s="310"/>
      <c r="F20" s="311" t="s">
        <v>107</v>
      </c>
      <c r="G20" s="312"/>
      <c r="H20" s="309"/>
      <c r="I20" s="310"/>
      <c r="J20" s="310" t="s">
        <v>107</v>
      </c>
      <c r="K20" s="312" t="s">
        <v>176</v>
      </c>
      <c r="L20" s="650" t="s">
        <v>50</v>
      </c>
      <c r="M20" s="653" t="s">
        <v>105</v>
      </c>
      <c r="N20" s="653"/>
      <c r="O20" s="647" t="s">
        <v>159</v>
      </c>
      <c r="P20" s="309" t="s">
        <v>39</v>
      </c>
      <c r="Q20" s="310" t="s">
        <v>179</v>
      </c>
      <c r="R20" s="310" t="s">
        <v>107</v>
      </c>
      <c r="S20" s="312" t="s">
        <v>176</v>
      </c>
      <c r="T20" s="313"/>
      <c r="U20" s="311"/>
      <c r="V20" s="311"/>
      <c r="W20" s="314"/>
      <c r="X20" s="650" t="s">
        <v>114</v>
      </c>
      <c r="Y20" s="653" t="s">
        <v>115</v>
      </c>
      <c r="Z20" s="653" t="s">
        <v>111</v>
      </c>
      <c r="AA20" s="647" t="s">
        <v>159</v>
      </c>
      <c r="AB20" s="309" t="s">
        <v>39</v>
      </c>
      <c r="AC20" s="310" t="s">
        <v>182</v>
      </c>
      <c r="AD20" s="311" t="s">
        <v>215</v>
      </c>
      <c r="AE20" s="314" t="s">
        <v>183</v>
      </c>
      <c r="AF20" s="313" t="s">
        <v>39</v>
      </c>
      <c r="AG20" s="311" t="s">
        <v>182</v>
      </c>
      <c r="AH20" s="311" t="s">
        <v>215</v>
      </c>
      <c r="AI20" s="314" t="s">
        <v>183</v>
      </c>
      <c r="AJ20" s="313"/>
      <c r="AK20" s="311"/>
      <c r="AL20" s="311"/>
      <c r="AM20" s="314"/>
      <c r="AN20" s="313"/>
      <c r="AO20" s="311"/>
      <c r="AP20" s="311"/>
      <c r="AQ20" s="314"/>
    </row>
    <row r="21" spans="1:45" ht="31.5" x14ac:dyDescent="0.25">
      <c r="A21" s="682"/>
      <c r="B21" s="690"/>
      <c r="C21" s="704"/>
      <c r="D21" s="309"/>
      <c r="E21" s="310"/>
      <c r="F21" s="310" t="s">
        <v>108</v>
      </c>
      <c r="G21" s="312"/>
      <c r="H21" s="309"/>
      <c r="I21" s="310"/>
      <c r="J21" s="310" t="s">
        <v>108</v>
      </c>
      <c r="K21" s="312"/>
      <c r="L21" s="651"/>
      <c r="M21" s="654"/>
      <c r="N21" s="654"/>
      <c r="O21" s="648"/>
      <c r="P21" s="309" t="s">
        <v>99</v>
      </c>
      <c r="Q21" s="310" t="s">
        <v>175</v>
      </c>
      <c r="R21" s="310" t="s">
        <v>108</v>
      </c>
      <c r="S21" s="312" t="s">
        <v>177</v>
      </c>
      <c r="T21" s="309"/>
      <c r="U21" s="310"/>
      <c r="V21" s="310"/>
      <c r="W21" s="312"/>
      <c r="X21" s="651"/>
      <c r="Y21" s="654"/>
      <c r="Z21" s="654"/>
      <c r="AA21" s="648"/>
      <c r="AB21" s="309" t="s">
        <v>117</v>
      </c>
      <c r="AC21" s="310" t="s">
        <v>185</v>
      </c>
      <c r="AD21" s="310" t="s">
        <v>241</v>
      </c>
      <c r="AE21" s="312" t="s">
        <v>186</v>
      </c>
      <c r="AF21" s="309" t="s">
        <v>117</v>
      </c>
      <c r="AG21" s="310" t="s">
        <v>185</v>
      </c>
      <c r="AH21" s="310" t="s">
        <v>241</v>
      </c>
      <c r="AI21" s="312" t="s">
        <v>186</v>
      </c>
      <c r="AJ21" s="309"/>
      <c r="AK21" s="310"/>
      <c r="AL21" s="310"/>
      <c r="AM21" s="312"/>
      <c r="AN21" s="309"/>
      <c r="AO21" s="310"/>
      <c r="AP21" s="310"/>
      <c r="AQ21" s="312"/>
    </row>
    <row r="22" spans="1:45" ht="48" thickBot="1" x14ac:dyDescent="0.3">
      <c r="A22" s="682"/>
      <c r="B22" s="690"/>
      <c r="C22" s="704"/>
      <c r="D22" s="315"/>
      <c r="E22" s="316"/>
      <c r="F22" s="316" t="s">
        <v>109</v>
      </c>
      <c r="G22" s="317"/>
      <c r="H22" s="315" t="s">
        <v>114</v>
      </c>
      <c r="I22" s="316" t="s">
        <v>181</v>
      </c>
      <c r="J22" s="316" t="s">
        <v>109</v>
      </c>
      <c r="K22" s="317" t="s">
        <v>178</v>
      </c>
      <c r="L22" s="652"/>
      <c r="M22" s="655"/>
      <c r="N22" s="655"/>
      <c r="O22" s="649"/>
      <c r="P22" s="309" t="s">
        <v>50</v>
      </c>
      <c r="Q22" s="310" t="s">
        <v>180</v>
      </c>
      <c r="R22" s="310" t="s">
        <v>109</v>
      </c>
      <c r="S22" s="312" t="s">
        <v>178</v>
      </c>
      <c r="T22" s="315"/>
      <c r="U22" s="316"/>
      <c r="V22" s="316"/>
      <c r="W22" s="317"/>
      <c r="X22" s="652"/>
      <c r="Y22" s="655"/>
      <c r="Z22" s="655"/>
      <c r="AA22" s="649"/>
      <c r="AB22" s="315"/>
      <c r="AC22" s="316"/>
      <c r="AD22" s="316"/>
      <c r="AE22" s="317"/>
      <c r="AF22" s="315"/>
      <c r="AG22" s="316"/>
      <c r="AH22" s="316"/>
      <c r="AI22" s="317"/>
      <c r="AJ22" s="315"/>
      <c r="AK22" s="316"/>
      <c r="AL22" s="316"/>
      <c r="AM22" s="317"/>
      <c r="AN22" s="315"/>
      <c r="AO22" s="316"/>
      <c r="AP22" s="316"/>
      <c r="AQ22" s="317"/>
    </row>
    <row r="23" spans="1:45" x14ac:dyDescent="0.25">
      <c r="A23" s="682"/>
      <c r="B23" s="690"/>
      <c r="C23" s="703" t="s">
        <v>31</v>
      </c>
      <c r="D23" s="650" t="s">
        <v>123</v>
      </c>
      <c r="E23" s="653" t="s">
        <v>124</v>
      </c>
      <c r="F23" s="653" t="s">
        <v>111</v>
      </c>
      <c r="G23" s="647" t="s">
        <v>138</v>
      </c>
      <c r="H23" s="650" t="s">
        <v>123</v>
      </c>
      <c r="I23" s="653" t="s">
        <v>124</v>
      </c>
      <c r="J23" s="653" t="s">
        <v>111</v>
      </c>
      <c r="K23" s="647" t="s">
        <v>138</v>
      </c>
      <c r="L23" s="309"/>
      <c r="M23" s="310"/>
      <c r="N23" s="310" t="s">
        <v>107</v>
      </c>
      <c r="O23" s="312" t="s">
        <v>197</v>
      </c>
      <c r="P23" s="309"/>
      <c r="Q23" s="310"/>
      <c r="R23" s="310"/>
      <c r="S23" s="312"/>
      <c r="T23" s="309"/>
      <c r="U23" s="310"/>
      <c r="V23" s="310"/>
      <c r="W23" s="312"/>
      <c r="X23" s="309"/>
      <c r="Y23" s="310"/>
      <c r="Z23" s="310"/>
      <c r="AA23" s="312"/>
      <c r="AB23" s="650" t="s">
        <v>114</v>
      </c>
      <c r="AC23" s="653" t="s">
        <v>130</v>
      </c>
      <c r="AD23" s="653" t="s">
        <v>111</v>
      </c>
      <c r="AE23" s="647" t="s">
        <v>159</v>
      </c>
      <c r="AF23" s="309"/>
      <c r="AG23" s="310"/>
      <c r="AH23" s="310"/>
      <c r="AI23" s="312"/>
      <c r="AJ23" s="309"/>
      <c r="AK23" s="310"/>
      <c r="AL23" s="310"/>
      <c r="AM23" s="312"/>
      <c r="AN23" s="309"/>
      <c r="AO23" s="310"/>
      <c r="AP23" s="310"/>
      <c r="AQ23" s="312"/>
    </row>
    <row r="24" spans="1:45" ht="31.5" x14ac:dyDescent="0.25">
      <c r="A24" s="682"/>
      <c r="B24" s="690"/>
      <c r="C24" s="704"/>
      <c r="D24" s="651"/>
      <c r="E24" s="654"/>
      <c r="F24" s="654"/>
      <c r="G24" s="648"/>
      <c r="H24" s="651"/>
      <c r="I24" s="654"/>
      <c r="J24" s="654"/>
      <c r="K24" s="648"/>
      <c r="L24" s="309" t="s">
        <v>114</v>
      </c>
      <c r="M24" s="310" t="s">
        <v>207</v>
      </c>
      <c r="N24" s="310" t="s">
        <v>108</v>
      </c>
      <c r="O24" s="312" t="s">
        <v>199</v>
      </c>
      <c r="P24" s="309"/>
      <c r="Q24" s="310"/>
      <c r="R24" s="310"/>
      <c r="S24" s="312"/>
      <c r="T24" s="309"/>
      <c r="U24" s="310"/>
      <c r="V24" s="310"/>
      <c r="W24" s="312"/>
      <c r="X24" s="309"/>
      <c r="Y24" s="310"/>
      <c r="Z24" s="310"/>
      <c r="AA24" s="312"/>
      <c r="AB24" s="651"/>
      <c r="AC24" s="654"/>
      <c r="AD24" s="654"/>
      <c r="AE24" s="648"/>
      <c r="AF24" s="309"/>
      <c r="AG24" s="310"/>
      <c r="AH24" s="310"/>
      <c r="AI24" s="312"/>
      <c r="AJ24" s="309"/>
      <c r="AK24" s="310"/>
      <c r="AL24" s="310"/>
      <c r="AM24" s="312"/>
      <c r="AN24" s="309"/>
      <c r="AO24" s="310"/>
      <c r="AP24" s="310"/>
      <c r="AQ24" s="312"/>
    </row>
    <row r="25" spans="1:45" ht="48" thickBot="1" x14ac:dyDescent="0.3">
      <c r="A25" s="682"/>
      <c r="B25" s="691"/>
      <c r="C25" s="704"/>
      <c r="D25" s="652"/>
      <c r="E25" s="655"/>
      <c r="F25" s="655"/>
      <c r="G25" s="649"/>
      <c r="H25" s="652"/>
      <c r="I25" s="655"/>
      <c r="J25" s="655"/>
      <c r="K25" s="649"/>
      <c r="L25" s="309" t="s">
        <v>123</v>
      </c>
      <c r="M25" s="310" t="s">
        <v>206</v>
      </c>
      <c r="N25" s="310" t="s">
        <v>109</v>
      </c>
      <c r="O25" s="312" t="s">
        <v>198</v>
      </c>
      <c r="P25" s="309"/>
      <c r="Q25" s="310"/>
      <c r="R25" s="310"/>
      <c r="S25" s="312"/>
      <c r="T25" s="309"/>
      <c r="U25" s="310"/>
      <c r="V25" s="310"/>
      <c r="W25" s="312"/>
      <c r="X25" s="309"/>
      <c r="Y25" s="310"/>
      <c r="Z25" s="310"/>
      <c r="AA25" s="312"/>
      <c r="AB25" s="652"/>
      <c r="AC25" s="655"/>
      <c r="AD25" s="655"/>
      <c r="AE25" s="649"/>
      <c r="AF25" s="309"/>
      <c r="AG25" s="310"/>
      <c r="AH25" s="310"/>
      <c r="AI25" s="312"/>
      <c r="AJ25" s="309"/>
      <c r="AK25" s="310"/>
      <c r="AL25" s="310"/>
      <c r="AM25" s="312"/>
      <c r="AN25" s="309"/>
      <c r="AO25" s="310"/>
      <c r="AP25" s="310"/>
      <c r="AQ25" s="312"/>
    </row>
    <row r="26" spans="1:45" ht="48" thickBot="1" x14ac:dyDescent="0.3">
      <c r="A26" s="682"/>
      <c r="B26" s="684" t="s">
        <v>12</v>
      </c>
      <c r="C26" s="297" t="s">
        <v>29</v>
      </c>
      <c r="D26" s="246" t="s">
        <v>88</v>
      </c>
      <c r="E26" s="247" t="s">
        <v>96</v>
      </c>
      <c r="F26" s="247">
        <v>1</v>
      </c>
      <c r="G26" s="248" t="s">
        <v>85</v>
      </c>
      <c r="H26" s="246" t="s">
        <v>88</v>
      </c>
      <c r="I26" s="247" t="s">
        <v>96</v>
      </c>
      <c r="J26" s="247">
        <v>1</v>
      </c>
      <c r="K26" s="248" t="s">
        <v>85</v>
      </c>
      <c r="L26" s="246" t="s">
        <v>88</v>
      </c>
      <c r="M26" s="247" t="s">
        <v>97</v>
      </c>
      <c r="N26" s="247">
        <v>1</v>
      </c>
      <c r="O26" s="248" t="s">
        <v>85</v>
      </c>
      <c r="P26" s="246"/>
      <c r="Q26" s="247"/>
      <c r="R26" s="247"/>
      <c r="S26" s="248"/>
      <c r="T26" s="246"/>
      <c r="U26" s="247"/>
      <c r="V26" s="247"/>
      <c r="W26" s="248"/>
      <c r="X26" s="246" t="s">
        <v>37</v>
      </c>
      <c r="Y26" s="247" t="s">
        <v>103</v>
      </c>
      <c r="Z26" s="247">
        <v>1</v>
      </c>
      <c r="AA26" s="248" t="s">
        <v>85</v>
      </c>
      <c r="AB26" s="246" t="s">
        <v>37</v>
      </c>
      <c r="AC26" s="247" t="s">
        <v>104</v>
      </c>
      <c r="AD26" s="247">
        <v>1</v>
      </c>
      <c r="AE26" s="248" t="s">
        <v>85</v>
      </c>
      <c r="AF26" s="246"/>
      <c r="AG26" s="247"/>
      <c r="AH26" s="247"/>
      <c r="AI26" s="248"/>
      <c r="AJ26" s="246"/>
      <c r="AK26" s="247"/>
      <c r="AL26" s="247"/>
      <c r="AM26" s="248"/>
      <c r="AN26" s="246"/>
      <c r="AO26" s="247"/>
      <c r="AP26" s="247"/>
      <c r="AQ26" s="248"/>
    </row>
    <row r="27" spans="1:45" ht="48" thickBot="1" x14ac:dyDescent="0.3">
      <c r="A27" s="682"/>
      <c r="B27" s="685"/>
      <c r="C27" s="705" t="s">
        <v>30</v>
      </c>
      <c r="D27" s="298" t="s">
        <v>50</v>
      </c>
      <c r="E27" s="78" t="s">
        <v>180</v>
      </c>
      <c r="F27" s="301" t="s">
        <v>107</v>
      </c>
      <c r="G27" s="299" t="s">
        <v>176</v>
      </c>
      <c r="H27" s="298" t="s">
        <v>54</v>
      </c>
      <c r="I27" s="78" t="s">
        <v>184</v>
      </c>
      <c r="J27" s="301" t="s">
        <v>107</v>
      </c>
      <c r="K27" s="299" t="s">
        <v>187</v>
      </c>
      <c r="L27" s="638" t="s">
        <v>54</v>
      </c>
      <c r="M27" s="641" t="s">
        <v>118</v>
      </c>
      <c r="N27" s="641" t="s">
        <v>111</v>
      </c>
      <c r="O27" s="644" t="s">
        <v>195</v>
      </c>
      <c r="P27" s="638" t="s">
        <v>117</v>
      </c>
      <c r="Q27" s="641" t="s">
        <v>116</v>
      </c>
      <c r="R27" s="641"/>
      <c r="S27" s="644" t="s">
        <v>273</v>
      </c>
      <c r="T27" s="298"/>
      <c r="U27" s="78"/>
      <c r="V27" s="301"/>
      <c r="W27" s="299"/>
      <c r="X27" s="298"/>
      <c r="Y27" s="78"/>
      <c r="Z27" s="301"/>
      <c r="AA27" s="299"/>
      <c r="AB27" s="298"/>
      <c r="AC27" s="78"/>
      <c r="AD27" s="78"/>
      <c r="AE27" s="299"/>
      <c r="AF27" s="298"/>
      <c r="AG27" s="78"/>
      <c r="AH27" s="78"/>
      <c r="AI27" s="302"/>
      <c r="AJ27" s="300"/>
      <c r="AK27" s="301"/>
      <c r="AL27" s="301"/>
      <c r="AM27" s="302"/>
      <c r="AN27" s="300"/>
      <c r="AO27" s="301"/>
      <c r="AP27" s="301"/>
      <c r="AQ27" s="302"/>
    </row>
    <row r="28" spans="1:45" ht="15" customHeight="1" x14ac:dyDescent="0.25">
      <c r="A28" s="682"/>
      <c r="B28" s="685"/>
      <c r="C28" s="699"/>
      <c r="D28" s="298" t="s">
        <v>54</v>
      </c>
      <c r="E28" s="78" t="s">
        <v>184</v>
      </c>
      <c r="F28" s="78" t="s">
        <v>108</v>
      </c>
      <c r="G28" s="299" t="s">
        <v>187</v>
      </c>
      <c r="H28" s="298" t="s">
        <v>50</v>
      </c>
      <c r="I28" s="78" t="s">
        <v>180</v>
      </c>
      <c r="J28" s="78" t="s">
        <v>108</v>
      </c>
      <c r="K28" s="299" t="s">
        <v>177</v>
      </c>
      <c r="L28" s="639"/>
      <c r="M28" s="642"/>
      <c r="N28" s="642"/>
      <c r="O28" s="645"/>
      <c r="P28" s="639"/>
      <c r="Q28" s="642"/>
      <c r="R28" s="642"/>
      <c r="S28" s="645"/>
      <c r="T28" s="298"/>
      <c r="U28" s="78"/>
      <c r="V28" s="78"/>
      <c r="W28" s="299"/>
      <c r="X28" s="298"/>
      <c r="Y28" s="78"/>
      <c r="Z28" s="78"/>
      <c r="AA28" s="299"/>
      <c r="AB28" s="298"/>
      <c r="AC28" s="78"/>
      <c r="AD28" s="78"/>
      <c r="AE28" s="299"/>
      <c r="AF28" s="298"/>
      <c r="AG28" s="78"/>
      <c r="AH28" s="78"/>
      <c r="AI28" s="299"/>
      <c r="AJ28" s="298"/>
      <c r="AK28" s="78"/>
      <c r="AL28" s="78"/>
      <c r="AM28" s="299"/>
      <c r="AN28" s="298"/>
      <c r="AO28" s="78"/>
      <c r="AP28" s="78"/>
      <c r="AQ28" s="299"/>
    </row>
    <row r="29" spans="1:45" ht="79.5" thickBot="1" x14ac:dyDescent="0.3">
      <c r="A29" s="682"/>
      <c r="B29" s="685"/>
      <c r="C29" s="699"/>
      <c r="D29" s="303" t="s">
        <v>283</v>
      </c>
      <c r="E29" s="304" t="s">
        <v>282</v>
      </c>
      <c r="F29" s="304" t="s">
        <v>109</v>
      </c>
      <c r="G29" s="305" t="s">
        <v>284</v>
      </c>
      <c r="H29" s="303" t="s">
        <v>283</v>
      </c>
      <c r="I29" s="304" t="s">
        <v>282</v>
      </c>
      <c r="J29" s="304" t="s">
        <v>109</v>
      </c>
      <c r="K29" s="305" t="s">
        <v>284</v>
      </c>
      <c r="L29" s="640"/>
      <c r="M29" s="643"/>
      <c r="N29" s="643"/>
      <c r="O29" s="646"/>
      <c r="P29" s="640"/>
      <c r="Q29" s="643"/>
      <c r="R29" s="643"/>
      <c r="S29" s="646"/>
      <c r="T29" s="303"/>
      <c r="U29" s="304"/>
      <c r="V29" s="304"/>
      <c r="W29" s="305"/>
      <c r="X29" s="303" t="s">
        <v>54</v>
      </c>
      <c r="Y29" s="304" t="s">
        <v>184</v>
      </c>
      <c r="Z29" s="304" t="s">
        <v>109</v>
      </c>
      <c r="AA29" s="305" t="s">
        <v>187</v>
      </c>
      <c r="AB29" s="298"/>
      <c r="AC29" s="78"/>
      <c r="AD29" s="78"/>
      <c r="AE29" s="299"/>
      <c r="AF29" s="298"/>
      <c r="AG29" s="78"/>
      <c r="AH29" s="78"/>
      <c r="AI29" s="305"/>
      <c r="AJ29" s="303"/>
      <c r="AK29" s="304"/>
      <c r="AL29" s="304"/>
      <c r="AM29" s="305"/>
      <c r="AN29" s="303"/>
      <c r="AO29" s="304"/>
      <c r="AP29" s="304"/>
      <c r="AQ29" s="305"/>
    </row>
    <row r="30" spans="1:45" ht="47.25" x14ac:dyDescent="0.25">
      <c r="A30" s="682"/>
      <c r="B30" s="685"/>
      <c r="C30" s="698" t="s">
        <v>31</v>
      </c>
      <c r="D30" s="638" t="s">
        <v>126</v>
      </c>
      <c r="E30" s="641" t="s">
        <v>127</v>
      </c>
      <c r="F30" s="641" t="s">
        <v>111</v>
      </c>
      <c r="G30" s="644" t="s">
        <v>138</v>
      </c>
      <c r="H30" s="298" t="s">
        <v>126</v>
      </c>
      <c r="I30" s="78" t="s">
        <v>201</v>
      </c>
      <c r="J30" s="78" t="s">
        <v>107</v>
      </c>
      <c r="K30" s="299" t="s">
        <v>197</v>
      </c>
      <c r="L30" s="298" t="s">
        <v>114</v>
      </c>
      <c r="M30" s="78" t="s">
        <v>207</v>
      </c>
      <c r="N30" s="78" t="s">
        <v>107</v>
      </c>
      <c r="O30" s="299" t="s">
        <v>197</v>
      </c>
      <c r="P30" s="298" t="s">
        <v>123</v>
      </c>
      <c r="Q30" s="78" t="s">
        <v>206</v>
      </c>
      <c r="R30" s="78" t="s">
        <v>107</v>
      </c>
      <c r="S30" s="299" t="s">
        <v>197</v>
      </c>
      <c r="T30" s="298" t="s">
        <v>131</v>
      </c>
      <c r="U30" s="78" t="s">
        <v>196</v>
      </c>
      <c r="V30" s="78" t="s">
        <v>107</v>
      </c>
      <c r="W30" s="299" t="s">
        <v>183</v>
      </c>
      <c r="X30" s="298"/>
      <c r="Y30" s="78"/>
      <c r="Z30" s="78" t="s">
        <v>107</v>
      </c>
      <c r="AA30" s="299"/>
      <c r="AB30" s="638" t="s">
        <v>131</v>
      </c>
      <c r="AC30" s="641" t="s">
        <v>132</v>
      </c>
      <c r="AD30" s="641" t="s">
        <v>111</v>
      </c>
      <c r="AE30" s="644" t="s">
        <v>138</v>
      </c>
      <c r="AF30" s="298"/>
      <c r="AG30" s="78"/>
      <c r="AH30" s="78"/>
      <c r="AI30" s="299"/>
      <c r="AJ30" s="298"/>
      <c r="AK30" s="78"/>
      <c r="AL30" s="78"/>
      <c r="AM30" s="299"/>
      <c r="AN30" s="298"/>
      <c r="AO30" s="78"/>
      <c r="AP30" s="78"/>
      <c r="AQ30" s="299"/>
    </row>
    <row r="31" spans="1:45" ht="31.5" x14ac:dyDescent="0.25">
      <c r="A31" s="682"/>
      <c r="B31" s="685"/>
      <c r="C31" s="699"/>
      <c r="D31" s="639"/>
      <c r="E31" s="642"/>
      <c r="F31" s="642"/>
      <c r="G31" s="645"/>
      <c r="H31" s="298" t="s">
        <v>123</v>
      </c>
      <c r="I31" s="78" t="s">
        <v>206</v>
      </c>
      <c r="J31" s="78" t="s">
        <v>108</v>
      </c>
      <c r="K31" s="299" t="s">
        <v>199</v>
      </c>
      <c r="L31" s="298" t="s">
        <v>126</v>
      </c>
      <c r="M31" s="78" t="s">
        <v>201</v>
      </c>
      <c r="N31" s="78" t="s">
        <v>108</v>
      </c>
      <c r="O31" s="299" t="s">
        <v>199</v>
      </c>
      <c r="P31" s="298" t="s">
        <v>131</v>
      </c>
      <c r="Q31" s="78" t="s">
        <v>196</v>
      </c>
      <c r="R31" s="78" t="s">
        <v>108</v>
      </c>
      <c r="S31" s="299" t="s">
        <v>183</v>
      </c>
      <c r="T31" s="298"/>
      <c r="U31" s="78"/>
      <c r="V31" s="78"/>
      <c r="W31" s="299"/>
      <c r="X31" s="298"/>
      <c r="Y31" s="78"/>
      <c r="Z31" s="78" t="s">
        <v>108</v>
      </c>
      <c r="AA31" s="299"/>
      <c r="AB31" s="639"/>
      <c r="AC31" s="642"/>
      <c r="AD31" s="642"/>
      <c r="AE31" s="645"/>
      <c r="AF31" s="298"/>
      <c r="AG31" s="78"/>
      <c r="AH31" s="78"/>
      <c r="AI31" s="299"/>
      <c r="AJ31" s="298"/>
      <c r="AK31" s="78"/>
      <c r="AL31" s="78"/>
      <c r="AM31" s="299"/>
      <c r="AN31" s="298"/>
      <c r="AO31" s="78"/>
      <c r="AP31" s="78"/>
      <c r="AQ31" s="299"/>
    </row>
    <row r="32" spans="1:45" ht="32.25" thickBot="1" x14ac:dyDescent="0.3">
      <c r="A32" s="683"/>
      <c r="B32" s="685"/>
      <c r="C32" s="700"/>
      <c r="D32" s="640"/>
      <c r="E32" s="643"/>
      <c r="F32" s="643"/>
      <c r="G32" s="646"/>
      <c r="H32" s="298" t="s">
        <v>114</v>
      </c>
      <c r="I32" s="78" t="s">
        <v>207</v>
      </c>
      <c r="J32" s="78" t="s">
        <v>109</v>
      </c>
      <c r="K32" s="299" t="s">
        <v>198</v>
      </c>
      <c r="L32" s="298" t="s">
        <v>131</v>
      </c>
      <c r="M32" s="78" t="s">
        <v>196</v>
      </c>
      <c r="N32" s="78" t="s">
        <v>109</v>
      </c>
      <c r="O32" s="299" t="s">
        <v>183</v>
      </c>
      <c r="P32" s="298" t="s">
        <v>126</v>
      </c>
      <c r="Q32" s="78" t="s">
        <v>201</v>
      </c>
      <c r="R32" s="78" t="s">
        <v>109</v>
      </c>
      <c r="S32" s="299" t="s">
        <v>198</v>
      </c>
      <c r="T32" s="298"/>
      <c r="U32" s="78"/>
      <c r="V32" s="78"/>
      <c r="W32" s="299"/>
      <c r="X32" s="298"/>
      <c r="Y32" s="78"/>
      <c r="Z32" s="78" t="s">
        <v>109</v>
      </c>
      <c r="AA32" s="299"/>
      <c r="AB32" s="640"/>
      <c r="AC32" s="643"/>
      <c r="AD32" s="643"/>
      <c r="AE32" s="646"/>
      <c r="AF32" s="298"/>
      <c r="AG32" s="78"/>
      <c r="AH32" s="78"/>
      <c r="AI32" s="299"/>
      <c r="AJ32" s="298"/>
      <c r="AK32" s="78"/>
      <c r="AL32" s="78"/>
      <c r="AM32" s="299"/>
      <c r="AN32" s="298"/>
      <c r="AO32" s="78"/>
      <c r="AP32" s="78"/>
      <c r="AQ32" s="299"/>
    </row>
  </sheetData>
  <autoFilter ref="B1:AQ32">
    <filterColumn colId="2" showButton="0"/>
    <filterColumn colId="3" showButton="0"/>
    <filterColumn colId="4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4" showButton="0"/>
    <filterColumn colId="35" showButton="0"/>
    <filterColumn colId="36" showButton="0"/>
    <filterColumn colId="38" showButton="0"/>
    <filterColumn colId="39" showButton="0"/>
    <filterColumn colId="40" showButton="0"/>
  </autoFilter>
  <mergeCells count="80">
    <mergeCell ref="C30:C32"/>
    <mergeCell ref="C13:C15"/>
    <mergeCell ref="C16:C18"/>
    <mergeCell ref="C20:C22"/>
    <mergeCell ref="C23:C25"/>
    <mergeCell ref="C27:C29"/>
    <mergeCell ref="AB1:AE1"/>
    <mergeCell ref="AF1:AI1"/>
    <mergeCell ref="AJ1:AM1"/>
    <mergeCell ref="AN1:AQ1"/>
    <mergeCell ref="B3:B5"/>
    <mergeCell ref="D1:G1"/>
    <mergeCell ref="H1:K1"/>
    <mergeCell ref="L1:O1"/>
    <mergeCell ref="P1:S1"/>
    <mergeCell ref="T1:W1"/>
    <mergeCell ref="X1:AA1"/>
    <mergeCell ref="A3:A11"/>
    <mergeCell ref="A12:A32"/>
    <mergeCell ref="B26:B32"/>
    <mergeCell ref="B12:B18"/>
    <mergeCell ref="B19:B25"/>
    <mergeCell ref="B6:B8"/>
    <mergeCell ref="B9:B11"/>
    <mergeCell ref="D23:D25"/>
    <mergeCell ref="E23:E25"/>
    <mergeCell ref="F23:F25"/>
    <mergeCell ref="G23:G25"/>
    <mergeCell ref="D30:D32"/>
    <mergeCell ref="E30:E32"/>
    <mergeCell ref="F30:F32"/>
    <mergeCell ref="G30:G32"/>
    <mergeCell ref="P27:P29"/>
    <mergeCell ref="Q27:Q29"/>
    <mergeCell ref="R27:R29"/>
    <mergeCell ref="S27:S29"/>
    <mergeCell ref="H23:H25"/>
    <mergeCell ref="I23:I25"/>
    <mergeCell ref="J23:J25"/>
    <mergeCell ref="K23:K25"/>
    <mergeCell ref="L27:L29"/>
    <mergeCell ref="M27:M29"/>
    <mergeCell ref="N27:N29"/>
    <mergeCell ref="O27:O29"/>
    <mergeCell ref="L20:L22"/>
    <mergeCell ref="M20:M22"/>
    <mergeCell ref="N20:N22"/>
    <mergeCell ref="O20:O22"/>
    <mergeCell ref="L16:L18"/>
    <mergeCell ref="M16:M18"/>
    <mergeCell ref="N16:N18"/>
    <mergeCell ref="O16:O18"/>
    <mergeCell ref="Q16:Q18"/>
    <mergeCell ref="R16:R18"/>
    <mergeCell ref="S16:S18"/>
    <mergeCell ref="H13:H15"/>
    <mergeCell ref="I13:I15"/>
    <mergeCell ref="J13:J15"/>
    <mergeCell ref="K13:K15"/>
    <mergeCell ref="D13:D15"/>
    <mergeCell ref="E13:E15"/>
    <mergeCell ref="F13:F15"/>
    <mergeCell ref="G13:G15"/>
    <mergeCell ref="P16:P18"/>
    <mergeCell ref="Y13:Y15"/>
    <mergeCell ref="Z13:Z15"/>
    <mergeCell ref="AA13:AA15"/>
    <mergeCell ref="X20:X22"/>
    <mergeCell ref="Y20:Y22"/>
    <mergeCell ref="Z20:Z22"/>
    <mergeCell ref="AA20:AA22"/>
    <mergeCell ref="X13:X15"/>
    <mergeCell ref="AB23:AB25"/>
    <mergeCell ref="AC23:AC25"/>
    <mergeCell ref="AD23:AD25"/>
    <mergeCell ref="AE23:AE25"/>
    <mergeCell ref="AB30:AB32"/>
    <mergeCell ref="AC30:AC32"/>
    <mergeCell ref="AD30:AD32"/>
    <mergeCell ref="AE30:AE32"/>
  </mergeCells>
  <pageMargins left="0.70866141732283472" right="0.70866141732283472" top="0.74803149606299213" bottom="0.74803149606299213" header="0.31496062992125984" footer="0.31496062992125984"/>
  <pageSetup paperSize="9" scale="2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30"/>
  <sheetViews>
    <sheetView topLeftCell="N1" zoomScale="60" zoomScaleNormal="60" workbookViewId="0">
      <selection activeCell="AM10" sqref="AM10"/>
    </sheetView>
  </sheetViews>
  <sheetFormatPr baseColWidth="10" defaultRowHeight="15" x14ac:dyDescent="0.25"/>
  <cols>
    <col min="2" max="2" width="12.7109375" bestFit="1" customWidth="1"/>
    <col min="3" max="3" width="13.7109375" style="1" customWidth="1"/>
    <col min="4" max="4" width="18.7109375" style="1" customWidth="1"/>
    <col min="5" max="6" width="8.7109375" style="1" customWidth="1"/>
    <col min="7" max="7" width="13.7109375" style="1" customWidth="1"/>
    <col min="8" max="8" width="18.7109375" style="1" customWidth="1"/>
    <col min="9" max="10" width="8.7109375" style="1" customWidth="1"/>
    <col min="11" max="11" width="13.7109375" style="1" customWidth="1"/>
    <col min="12" max="12" width="18.7109375" style="1" customWidth="1"/>
    <col min="13" max="14" width="8.7109375" style="1" customWidth="1"/>
    <col min="15" max="15" width="13.7109375" style="1" customWidth="1"/>
    <col min="16" max="16" width="18.7109375" style="1" customWidth="1"/>
    <col min="17" max="18" width="8.7109375" style="1" customWidth="1"/>
    <col min="19" max="19" width="13.7109375" style="1" customWidth="1"/>
    <col min="20" max="20" width="18.7109375" style="1" customWidth="1"/>
    <col min="21" max="22" width="8.7109375" style="1" customWidth="1"/>
    <col min="23" max="23" width="13.7109375" style="1" customWidth="1"/>
    <col min="24" max="24" width="18.7109375" style="1" customWidth="1"/>
    <col min="25" max="26" width="8.7109375" style="1" customWidth="1"/>
    <col min="27" max="27" width="13.7109375" style="1" customWidth="1"/>
    <col min="28" max="28" width="18.7109375" style="1" customWidth="1"/>
    <col min="29" max="30" width="8.7109375" style="1" customWidth="1"/>
    <col min="31" max="31" width="13.7109375" style="1" customWidth="1"/>
    <col min="32" max="32" width="18.7109375" style="1" customWidth="1"/>
    <col min="33" max="34" width="8.7109375" style="1" customWidth="1"/>
    <col min="35" max="35" width="13.7109375" style="1" hidden="1" customWidth="1"/>
    <col min="36" max="36" width="18.7109375" style="1" hidden="1" customWidth="1"/>
    <col min="37" max="38" width="8.7109375" style="1" hidden="1" customWidth="1"/>
    <col min="39" max="40" width="11.42578125" customWidth="1"/>
  </cols>
  <sheetData>
    <row r="1" spans="1:38" s="144" customFormat="1" ht="35.1" customHeight="1" x14ac:dyDescent="0.25">
      <c r="A1" s="664" t="s">
        <v>314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  <c r="AD1" s="664"/>
      <c r="AE1" s="664"/>
      <c r="AF1" s="664"/>
      <c r="AG1" s="664"/>
      <c r="AH1" s="664"/>
    </row>
    <row r="2" spans="1:38" s="144" customFormat="1" ht="35.1" customHeight="1" x14ac:dyDescent="0.25">
      <c r="A2" s="665" t="s">
        <v>315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5"/>
      <c r="AA2" s="665"/>
      <c r="AB2" s="665"/>
      <c r="AC2" s="665"/>
      <c r="AD2" s="665"/>
      <c r="AE2" s="665"/>
      <c r="AF2" s="665"/>
      <c r="AG2" s="665"/>
      <c r="AH2" s="665"/>
    </row>
    <row r="3" spans="1:38" s="144" customFormat="1" ht="35.1" customHeight="1" x14ac:dyDescent="0.55000000000000004">
      <c r="A3" s="716" t="s">
        <v>316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</row>
    <row r="4" spans="1:38" s="338" customFormat="1" ht="35.1" customHeight="1" x14ac:dyDescent="0.25">
      <c r="A4" s="668" t="s">
        <v>317</v>
      </c>
      <c r="B4" s="668"/>
      <c r="C4" s="668"/>
      <c r="D4" s="668"/>
      <c r="E4" s="668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</row>
    <row r="5" spans="1:38" s="144" customFormat="1" ht="35.1" customHeight="1" x14ac:dyDescent="0.3">
      <c r="B5" s="33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637"/>
      <c r="W5" s="637"/>
      <c r="X5" s="637"/>
      <c r="AB5" s="637" t="s">
        <v>322</v>
      </c>
      <c r="AC5" s="637"/>
      <c r="AD5" s="637"/>
      <c r="AE5" s="637"/>
      <c r="AF5" s="637"/>
    </row>
    <row r="6" spans="1:38" s="144" customFormat="1" ht="35.1" customHeight="1" x14ac:dyDescent="0.3">
      <c r="B6" s="332"/>
      <c r="C6" s="202"/>
      <c r="D6" s="202"/>
      <c r="E6" s="706" t="s">
        <v>323</v>
      </c>
      <c r="F6" s="706"/>
      <c r="G6" s="706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637"/>
      <c r="W6" s="637"/>
      <c r="X6" s="637"/>
      <c r="AB6" s="637" t="s">
        <v>319</v>
      </c>
      <c r="AC6" s="637"/>
      <c r="AD6" s="637"/>
      <c r="AE6" s="637"/>
      <c r="AF6" s="637"/>
    </row>
    <row r="7" spans="1:38" s="144" customFormat="1" ht="35.1" customHeight="1" thickBot="1" x14ac:dyDescent="0.35">
      <c r="B7" s="33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</row>
    <row r="8" spans="1:38" s="252" customFormat="1" ht="30.75" customHeight="1" x14ac:dyDescent="0.25">
      <c r="C8" s="730" t="s">
        <v>13</v>
      </c>
      <c r="D8" s="731"/>
      <c r="E8" s="731"/>
      <c r="F8" s="732"/>
      <c r="G8" s="730" t="s">
        <v>14</v>
      </c>
      <c r="H8" s="731"/>
      <c r="I8" s="731"/>
      <c r="J8" s="732"/>
      <c r="K8" s="730" t="s">
        <v>15</v>
      </c>
      <c r="L8" s="731"/>
      <c r="M8" s="731"/>
      <c r="N8" s="732"/>
      <c r="O8" s="730" t="s">
        <v>16</v>
      </c>
      <c r="P8" s="731"/>
      <c r="Q8" s="731"/>
      <c r="R8" s="732"/>
      <c r="S8" s="730" t="s">
        <v>17</v>
      </c>
      <c r="T8" s="731"/>
      <c r="U8" s="731"/>
      <c r="V8" s="732"/>
      <c r="W8" s="730" t="s">
        <v>18</v>
      </c>
      <c r="X8" s="731"/>
      <c r="Y8" s="731"/>
      <c r="Z8" s="732"/>
      <c r="AA8" s="730" t="s">
        <v>19</v>
      </c>
      <c r="AB8" s="731"/>
      <c r="AC8" s="731"/>
      <c r="AD8" s="732"/>
      <c r="AE8" s="730" t="s">
        <v>20</v>
      </c>
      <c r="AF8" s="731"/>
      <c r="AG8" s="731"/>
      <c r="AH8" s="732"/>
      <c r="AI8" s="730" t="s">
        <v>21</v>
      </c>
      <c r="AJ8" s="731"/>
      <c r="AK8" s="731"/>
      <c r="AL8" s="732"/>
    </row>
    <row r="9" spans="1:38" s="252" customFormat="1" ht="30.75" customHeight="1" thickBot="1" x14ac:dyDescent="0.3">
      <c r="C9" s="339" t="s">
        <v>1</v>
      </c>
      <c r="D9" s="340" t="s">
        <v>0</v>
      </c>
      <c r="E9" s="340" t="s">
        <v>2</v>
      </c>
      <c r="F9" s="341" t="s">
        <v>3</v>
      </c>
      <c r="G9" s="339" t="s">
        <v>1</v>
      </c>
      <c r="H9" s="340" t="s">
        <v>0</v>
      </c>
      <c r="I9" s="340" t="s">
        <v>2</v>
      </c>
      <c r="J9" s="341" t="s">
        <v>3</v>
      </c>
      <c r="K9" s="339" t="s">
        <v>1</v>
      </c>
      <c r="L9" s="340" t="s">
        <v>0</v>
      </c>
      <c r="M9" s="340" t="s">
        <v>2</v>
      </c>
      <c r="N9" s="341" t="s">
        <v>3</v>
      </c>
      <c r="O9" s="339" t="s">
        <v>1</v>
      </c>
      <c r="P9" s="340" t="s">
        <v>0</v>
      </c>
      <c r="Q9" s="340" t="s">
        <v>2</v>
      </c>
      <c r="R9" s="341" t="s">
        <v>3</v>
      </c>
      <c r="S9" s="339" t="s">
        <v>1</v>
      </c>
      <c r="T9" s="340" t="s">
        <v>0</v>
      </c>
      <c r="U9" s="340" t="s">
        <v>2</v>
      </c>
      <c r="V9" s="341" t="s">
        <v>3</v>
      </c>
      <c r="W9" s="339" t="s">
        <v>1</v>
      </c>
      <c r="X9" s="340" t="s">
        <v>0</v>
      </c>
      <c r="Y9" s="340" t="s">
        <v>2</v>
      </c>
      <c r="Z9" s="341" t="s">
        <v>3</v>
      </c>
      <c r="AA9" s="339" t="s">
        <v>1</v>
      </c>
      <c r="AB9" s="340" t="s">
        <v>0</v>
      </c>
      <c r="AC9" s="340" t="s">
        <v>2</v>
      </c>
      <c r="AD9" s="341" t="s">
        <v>3</v>
      </c>
      <c r="AE9" s="339" t="s">
        <v>1</v>
      </c>
      <c r="AF9" s="340" t="s">
        <v>0</v>
      </c>
      <c r="AG9" s="340" t="s">
        <v>2</v>
      </c>
      <c r="AH9" s="341" t="s">
        <v>3</v>
      </c>
      <c r="AI9" s="339" t="s">
        <v>1</v>
      </c>
      <c r="AJ9" s="340" t="s">
        <v>0</v>
      </c>
      <c r="AK9" s="340" t="s">
        <v>2</v>
      </c>
      <c r="AL9" s="341" t="s">
        <v>3</v>
      </c>
    </row>
    <row r="10" spans="1:38" ht="120" customHeight="1" thickBot="1" x14ac:dyDescent="0.3">
      <c r="A10" s="735"/>
      <c r="B10" s="352" t="s">
        <v>5</v>
      </c>
      <c r="C10" s="322"/>
      <c r="D10" s="322"/>
      <c r="E10" s="322"/>
      <c r="F10" s="326"/>
      <c r="G10" s="295"/>
      <c r="H10" s="295"/>
      <c r="I10" s="295"/>
      <c r="J10" s="296"/>
      <c r="K10" s="295"/>
      <c r="L10" s="295"/>
      <c r="M10" s="295"/>
      <c r="N10" s="296"/>
      <c r="O10" s="295"/>
      <c r="P10" s="295"/>
      <c r="Q10" s="295"/>
      <c r="R10" s="296"/>
      <c r="S10" s="295"/>
      <c r="T10" s="295"/>
      <c r="U10" s="295"/>
      <c r="V10" s="296"/>
      <c r="W10" s="295"/>
      <c r="X10" s="295"/>
      <c r="Y10" s="295"/>
      <c r="Z10" s="296"/>
      <c r="AA10" s="295"/>
      <c r="AB10" s="295"/>
      <c r="AC10" s="295"/>
      <c r="AD10" s="296"/>
      <c r="AE10" s="295"/>
      <c r="AF10" s="295"/>
      <c r="AG10" s="295"/>
      <c r="AH10" s="296"/>
      <c r="AI10" s="295"/>
      <c r="AJ10" s="295"/>
      <c r="AK10" s="295"/>
      <c r="AL10" s="296"/>
    </row>
    <row r="11" spans="1:38" ht="120" customHeight="1" thickBot="1" x14ac:dyDescent="0.3">
      <c r="A11" s="736"/>
      <c r="B11" s="261" t="s">
        <v>6</v>
      </c>
      <c r="C11" s="246"/>
      <c r="D11" s="247"/>
      <c r="E11" s="247"/>
      <c r="F11" s="248"/>
      <c r="G11" s="265"/>
      <c r="H11" s="265"/>
      <c r="I11" s="265"/>
      <c r="J11" s="266"/>
      <c r="K11" s="265"/>
      <c r="L11" s="265"/>
      <c r="M11" s="265"/>
      <c r="N11" s="266"/>
      <c r="O11" s="265" t="s">
        <v>37</v>
      </c>
      <c r="P11" s="265" t="s">
        <v>53</v>
      </c>
      <c r="Q11" s="265" t="s">
        <v>44</v>
      </c>
      <c r="R11" s="266" t="s">
        <v>25</v>
      </c>
      <c r="S11" s="242"/>
      <c r="T11" s="242"/>
      <c r="U11" s="242"/>
      <c r="V11" s="245"/>
      <c r="W11" s="242"/>
      <c r="X11" s="242"/>
      <c r="Y11" s="242"/>
      <c r="Z11" s="245"/>
      <c r="AA11" s="265" t="s">
        <v>54</v>
      </c>
      <c r="AB11" s="265" t="s">
        <v>55</v>
      </c>
      <c r="AC11" s="265" t="s">
        <v>44</v>
      </c>
      <c r="AD11" s="266" t="s">
        <v>25</v>
      </c>
      <c r="AE11" s="242"/>
      <c r="AF11" s="242"/>
      <c r="AG11" s="242"/>
      <c r="AH11" s="245"/>
      <c r="AI11" s="242"/>
      <c r="AJ11" s="242"/>
      <c r="AK11" s="242"/>
      <c r="AL11" s="245"/>
    </row>
    <row r="12" spans="1:38" ht="120" customHeight="1" thickBot="1" x14ac:dyDescent="0.3">
      <c r="A12" s="737"/>
      <c r="B12" s="353" t="s">
        <v>7</v>
      </c>
      <c r="C12" s="295"/>
      <c r="D12" s="295"/>
      <c r="E12" s="295"/>
      <c r="F12" s="296"/>
      <c r="G12" s="259"/>
      <c r="H12" s="259"/>
      <c r="I12" s="259"/>
      <c r="J12" s="260"/>
      <c r="K12" s="259"/>
      <c r="L12" s="259"/>
      <c r="M12" s="259"/>
      <c r="N12" s="260"/>
      <c r="O12" s="259" t="s">
        <v>50</v>
      </c>
      <c r="P12" s="259" t="s">
        <v>46</v>
      </c>
      <c r="Q12" s="259" t="s">
        <v>44</v>
      </c>
      <c r="R12" s="260" t="s">
        <v>25</v>
      </c>
      <c r="S12" s="295"/>
      <c r="T12" s="295"/>
      <c r="U12" s="295"/>
      <c r="V12" s="296"/>
      <c r="W12" s="295"/>
      <c r="X12" s="295"/>
      <c r="Y12" s="295"/>
      <c r="Z12" s="296"/>
      <c r="AA12" s="295"/>
      <c r="AB12" s="295"/>
      <c r="AC12" s="295"/>
      <c r="AD12" s="296"/>
      <c r="AE12" s="295"/>
      <c r="AF12" s="295"/>
      <c r="AG12" s="295"/>
      <c r="AH12" s="296"/>
      <c r="AI12" s="295"/>
      <c r="AJ12" s="295"/>
      <c r="AK12" s="295"/>
      <c r="AL12" s="296"/>
    </row>
    <row r="13" spans="1:38" ht="48" customHeight="1" x14ac:dyDescent="0.25">
      <c r="A13" s="728"/>
      <c r="B13" s="720" t="s">
        <v>10</v>
      </c>
      <c r="C13" s="270" t="s">
        <v>311</v>
      </c>
      <c r="D13" s="271" t="s">
        <v>235</v>
      </c>
      <c r="E13" s="271" t="s">
        <v>215</v>
      </c>
      <c r="F13" s="272" t="s">
        <v>183</v>
      </c>
      <c r="G13" s="270" t="s">
        <v>311</v>
      </c>
      <c r="H13" s="271" t="s">
        <v>235</v>
      </c>
      <c r="I13" s="271" t="s">
        <v>215</v>
      </c>
      <c r="J13" s="272" t="s">
        <v>183</v>
      </c>
      <c r="K13" s="270"/>
      <c r="L13" s="271"/>
      <c r="M13" s="271"/>
      <c r="N13" s="272"/>
      <c r="O13" s="707" t="s">
        <v>171</v>
      </c>
      <c r="P13" s="710" t="s">
        <v>170</v>
      </c>
      <c r="Q13" s="710"/>
      <c r="R13" s="713" t="s">
        <v>159</v>
      </c>
      <c r="S13" s="301"/>
      <c r="T13" s="301"/>
      <c r="U13" s="301"/>
      <c r="V13" s="302"/>
      <c r="W13" s="273" t="s">
        <v>51</v>
      </c>
      <c r="X13" s="274" t="s">
        <v>190</v>
      </c>
      <c r="Y13" s="274" t="s">
        <v>107</v>
      </c>
      <c r="Z13" s="275" t="s">
        <v>192</v>
      </c>
      <c r="AA13" s="273" t="s">
        <v>171</v>
      </c>
      <c r="AB13" s="274" t="s">
        <v>191</v>
      </c>
      <c r="AC13" s="274" t="s">
        <v>107</v>
      </c>
      <c r="AD13" s="275" t="s">
        <v>192</v>
      </c>
      <c r="AE13" s="707" t="s">
        <v>75</v>
      </c>
      <c r="AF13" s="710" t="s">
        <v>173</v>
      </c>
      <c r="AG13" s="710"/>
      <c r="AH13" s="713" t="s">
        <v>159</v>
      </c>
      <c r="AI13" s="300"/>
      <c r="AJ13" s="301"/>
      <c r="AK13" s="301"/>
      <c r="AL13" s="302"/>
    </row>
    <row r="14" spans="1:38" ht="48" customHeight="1" x14ac:dyDescent="0.25">
      <c r="A14" s="728"/>
      <c r="B14" s="720"/>
      <c r="C14" s="270" t="s">
        <v>249</v>
      </c>
      <c r="D14" s="271" t="s">
        <v>240</v>
      </c>
      <c r="E14" s="271" t="s">
        <v>241</v>
      </c>
      <c r="F14" s="272" t="s">
        <v>187</v>
      </c>
      <c r="G14" s="270" t="s">
        <v>249</v>
      </c>
      <c r="H14" s="271" t="s">
        <v>240</v>
      </c>
      <c r="I14" s="271" t="s">
        <v>241</v>
      </c>
      <c r="J14" s="272" t="s">
        <v>187</v>
      </c>
      <c r="K14" s="270"/>
      <c r="L14" s="271"/>
      <c r="M14" s="271"/>
      <c r="N14" s="272"/>
      <c r="O14" s="708"/>
      <c r="P14" s="711"/>
      <c r="Q14" s="711"/>
      <c r="R14" s="714"/>
      <c r="S14" s="78"/>
      <c r="T14" s="78"/>
      <c r="U14" s="78"/>
      <c r="V14" s="299"/>
      <c r="W14" s="270" t="s">
        <v>171</v>
      </c>
      <c r="X14" s="271" t="s">
        <v>191</v>
      </c>
      <c r="Y14" s="271" t="s">
        <v>108</v>
      </c>
      <c r="Z14" s="272" t="s">
        <v>193</v>
      </c>
      <c r="AA14" s="270" t="s">
        <v>51</v>
      </c>
      <c r="AB14" s="271" t="s">
        <v>190</v>
      </c>
      <c r="AC14" s="271" t="s">
        <v>108</v>
      </c>
      <c r="AD14" s="272" t="s">
        <v>193</v>
      </c>
      <c r="AE14" s="708"/>
      <c r="AF14" s="711"/>
      <c r="AG14" s="711"/>
      <c r="AH14" s="714"/>
      <c r="AI14" s="298"/>
      <c r="AJ14" s="78"/>
      <c r="AK14" s="78"/>
      <c r="AL14" s="299"/>
    </row>
    <row r="15" spans="1:38" ht="48" customHeight="1" x14ac:dyDescent="0.25">
      <c r="A15" s="728"/>
      <c r="B15" s="720"/>
      <c r="C15" s="298"/>
      <c r="D15" s="78"/>
      <c r="E15" s="271" t="s">
        <v>109</v>
      </c>
      <c r="F15" s="272"/>
      <c r="G15" s="270"/>
      <c r="H15" s="271"/>
      <c r="I15" s="271" t="s">
        <v>109</v>
      </c>
      <c r="J15" s="272"/>
      <c r="K15" s="270"/>
      <c r="L15" s="271"/>
      <c r="M15" s="271" t="s">
        <v>109</v>
      </c>
      <c r="N15" s="272"/>
      <c r="O15" s="708"/>
      <c r="P15" s="711"/>
      <c r="Q15" s="711"/>
      <c r="R15" s="714"/>
      <c r="S15" s="78"/>
      <c r="T15" s="78"/>
      <c r="U15" s="78"/>
      <c r="V15" s="299"/>
      <c r="W15" s="270" t="s">
        <v>123</v>
      </c>
      <c r="X15" s="271" t="s">
        <v>237</v>
      </c>
      <c r="Y15" s="271" t="s">
        <v>213</v>
      </c>
      <c r="Z15" s="272" t="s">
        <v>187</v>
      </c>
      <c r="AA15" s="270" t="s">
        <v>123</v>
      </c>
      <c r="AB15" s="271" t="s">
        <v>237</v>
      </c>
      <c r="AC15" s="271" t="s">
        <v>213</v>
      </c>
      <c r="AD15" s="272" t="s">
        <v>187</v>
      </c>
      <c r="AE15" s="708"/>
      <c r="AF15" s="711"/>
      <c r="AG15" s="711"/>
      <c r="AH15" s="714"/>
      <c r="AI15" s="298"/>
      <c r="AJ15" s="78"/>
      <c r="AK15" s="78"/>
      <c r="AL15" s="299"/>
    </row>
    <row r="16" spans="1:38" ht="48" customHeight="1" thickBot="1" x14ac:dyDescent="0.3">
      <c r="A16" s="728"/>
      <c r="B16" s="721"/>
      <c r="C16" s="303"/>
      <c r="D16" s="304"/>
      <c r="E16" s="277" t="s">
        <v>122</v>
      </c>
      <c r="F16" s="278"/>
      <c r="G16" s="276"/>
      <c r="H16" s="277"/>
      <c r="I16" s="277" t="s">
        <v>122</v>
      </c>
      <c r="J16" s="278"/>
      <c r="K16" s="276"/>
      <c r="L16" s="277"/>
      <c r="M16" s="277" t="s">
        <v>122</v>
      </c>
      <c r="N16" s="278"/>
      <c r="O16" s="709"/>
      <c r="P16" s="712"/>
      <c r="Q16" s="712"/>
      <c r="R16" s="715"/>
      <c r="S16" s="304"/>
      <c r="T16" s="304"/>
      <c r="U16" s="304"/>
      <c r="V16" s="305"/>
      <c r="W16" s="270" t="s">
        <v>239</v>
      </c>
      <c r="X16" s="271" t="s">
        <v>238</v>
      </c>
      <c r="Y16" s="271" t="s">
        <v>242</v>
      </c>
      <c r="Z16" s="272" t="s">
        <v>187</v>
      </c>
      <c r="AA16" s="270" t="s">
        <v>239</v>
      </c>
      <c r="AB16" s="271" t="s">
        <v>238</v>
      </c>
      <c r="AC16" s="271" t="s">
        <v>242</v>
      </c>
      <c r="AD16" s="272" t="s">
        <v>187</v>
      </c>
      <c r="AE16" s="709"/>
      <c r="AF16" s="712"/>
      <c r="AG16" s="712"/>
      <c r="AH16" s="715"/>
      <c r="AI16" s="303"/>
      <c r="AJ16" s="304"/>
      <c r="AK16" s="304"/>
      <c r="AL16" s="305"/>
    </row>
    <row r="17" spans="1:38" ht="48" customHeight="1" x14ac:dyDescent="0.25">
      <c r="A17" s="728"/>
      <c r="B17" s="733" t="s">
        <v>11</v>
      </c>
      <c r="C17" s="280"/>
      <c r="D17" s="280"/>
      <c r="E17" s="281" t="s">
        <v>107</v>
      </c>
      <c r="F17" s="284"/>
      <c r="G17" s="283" t="s">
        <v>119</v>
      </c>
      <c r="H17" s="281" t="s">
        <v>233</v>
      </c>
      <c r="I17" s="281" t="s">
        <v>107</v>
      </c>
      <c r="J17" s="284" t="s">
        <v>192</v>
      </c>
      <c r="K17" s="283" t="s">
        <v>75</v>
      </c>
      <c r="L17" s="281" t="s">
        <v>234</v>
      </c>
      <c r="M17" s="281" t="s">
        <v>107</v>
      </c>
      <c r="N17" s="284" t="s">
        <v>192</v>
      </c>
      <c r="O17" s="722" t="s">
        <v>119</v>
      </c>
      <c r="P17" s="725" t="s">
        <v>121</v>
      </c>
      <c r="Q17" s="725"/>
      <c r="R17" s="717" t="s">
        <v>159</v>
      </c>
      <c r="S17" s="313"/>
      <c r="T17" s="311"/>
      <c r="U17" s="311"/>
      <c r="V17" s="314"/>
      <c r="W17" s="279" t="s">
        <v>239</v>
      </c>
      <c r="X17" s="280" t="s">
        <v>238</v>
      </c>
      <c r="Y17" s="280" t="s">
        <v>215</v>
      </c>
      <c r="Z17" s="282" t="s">
        <v>187</v>
      </c>
      <c r="AA17" s="279" t="s">
        <v>239</v>
      </c>
      <c r="AB17" s="280" t="s">
        <v>238</v>
      </c>
      <c r="AC17" s="280" t="s">
        <v>215</v>
      </c>
      <c r="AD17" s="282" t="s">
        <v>187</v>
      </c>
      <c r="AE17" s="722" t="s">
        <v>123</v>
      </c>
      <c r="AF17" s="725" t="s">
        <v>125</v>
      </c>
      <c r="AG17" s="725"/>
      <c r="AH17" s="717" t="s">
        <v>159</v>
      </c>
      <c r="AI17" s="313"/>
      <c r="AJ17" s="311"/>
      <c r="AK17" s="311"/>
      <c r="AL17" s="314"/>
    </row>
    <row r="18" spans="1:38" ht="48" customHeight="1" x14ac:dyDescent="0.25">
      <c r="A18" s="728"/>
      <c r="B18" s="733"/>
      <c r="C18" s="309"/>
      <c r="D18" s="310"/>
      <c r="E18" s="280" t="s">
        <v>108</v>
      </c>
      <c r="F18" s="282"/>
      <c r="G18" s="279" t="s">
        <v>75</v>
      </c>
      <c r="H18" s="280" t="s">
        <v>234</v>
      </c>
      <c r="I18" s="280" t="s">
        <v>108</v>
      </c>
      <c r="J18" s="282" t="s">
        <v>193</v>
      </c>
      <c r="K18" s="279" t="s">
        <v>119</v>
      </c>
      <c r="L18" s="280" t="s">
        <v>233</v>
      </c>
      <c r="M18" s="280" t="s">
        <v>108</v>
      </c>
      <c r="N18" s="282" t="s">
        <v>193</v>
      </c>
      <c r="O18" s="723"/>
      <c r="P18" s="726"/>
      <c r="Q18" s="726"/>
      <c r="R18" s="718"/>
      <c r="S18" s="309"/>
      <c r="T18" s="310"/>
      <c r="U18" s="310"/>
      <c r="V18" s="312"/>
      <c r="W18" s="279" t="s">
        <v>123</v>
      </c>
      <c r="X18" s="280" t="s">
        <v>237</v>
      </c>
      <c r="Y18" s="280" t="s">
        <v>241</v>
      </c>
      <c r="Z18" s="282" t="s">
        <v>187</v>
      </c>
      <c r="AA18" s="279" t="s">
        <v>123</v>
      </c>
      <c r="AB18" s="280" t="s">
        <v>237</v>
      </c>
      <c r="AC18" s="280" t="s">
        <v>241</v>
      </c>
      <c r="AD18" s="282" t="s">
        <v>187</v>
      </c>
      <c r="AE18" s="723"/>
      <c r="AF18" s="726"/>
      <c r="AG18" s="726"/>
      <c r="AH18" s="718"/>
      <c r="AI18" s="309"/>
      <c r="AJ18" s="310"/>
      <c r="AK18" s="310"/>
      <c r="AL18" s="312"/>
    </row>
    <row r="19" spans="1:38" ht="48" customHeight="1" x14ac:dyDescent="0.25">
      <c r="A19" s="728"/>
      <c r="B19" s="733"/>
      <c r="C19" s="279" t="s">
        <v>311</v>
      </c>
      <c r="D19" s="280" t="s">
        <v>235</v>
      </c>
      <c r="E19" s="280" t="s">
        <v>213</v>
      </c>
      <c r="F19" s="282" t="s">
        <v>183</v>
      </c>
      <c r="G19" s="279" t="s">
        <v>311</v>
      </c>
      <c r="H19" s="280" t="s">
        <v>235</v>
      </c>
      <c r="I19" s="280" t="s">
        <v>213</v>
      </c>
      <c r="J19" s="282" t="s">
        <v>183</v>
      </c>
      <c r="K19" s="279"/>
      <c r="L19" s="280"/>
      <c r="M19" s="280"/>
      <c r="N19" s="282"/>
      <c r="O19" s="723"/>
      <c r="P19" s="726"/>
      <c r="Q19" s="726"/>
      <c r="R19" s="718"/>
      <c r="S19" s="279"/>
      <c r="T19" s="280"/>
      <c r="U19" s="310"/>
      <c r="V19" s="282"/>
      <c r="W19" s="279" t="s">
        <v>119</v>
      </c>
      <c r="X19" s="280" t="s">
        <v>233</v>
      </c>
      <c r="Y19" s="280" t="s">
        <v>109</v>
      </c>
      <c r="Z19" s="282" t="s">
        <v>194</v>
      </c>
      <c r="AA19" s="279" t="s">
        <v>75</v>
      </c>
      <c r="AB19" s="280" t="s">
        <v>234</v>
      </c>
      <c r="AC19" s="280" t="s">
        <v>109</v>
      </c>
      <c r="AD19" s="282" t="s">
        <v>194</v>
      </c>
      <c r="AE19" s="723"/>
      <c r="AF19" s="726"/>
      <c r="AG19" s="726"/>
      <c r="AH19" s="718"/>
      <c r="AI19" s="279"/>
      <c r="AJ19" s="280"/>
      <c r="AK19" s="310"/>
      <c r="AL19" s="282"/>
    </row>
    <row r="20" spans="1:38" ht="48" customHeight="1" thickBot="1" x14ac:dyDescent="0.3">
      <c r="A20" s="728"/>
      <c r="B20" s="734"/>
      <c r="C20" s="279" t="s">
        <v>249</v>
      </c>
      <c r="D20" s="286" t="s">
        <v>240</v>
      </c>
      <c r="E20" s="286" t="s">
        <v>242</v>
      </c>
      <c r="F20" s="287" t="s">
        <v>187</v>
      </c>
      <c r="G20" s="279" t="s">
        <v>249</v>
      </c>
      <c r="H20" s="286" t="s">
        <v>240</v>
      </c>
      <c r="I20" s="286" t="s">
        <v>242</v>
      </c>
      <c r="J20" s="287" t="s">
        <v>187</v>
      </c>
      <c r="K20" s="279"/>
      <c r="L20" s="286"/>
      <c r="M20" s="286"/>
      <c r="N20" s="287"/>
      <c r="O20" s="724"/>
      <c r="P20" s="727"/>
      <c r="Q20" s="727"/>
      <c r="R20" s="719"/>
      <c r="S20" s="285"/>
      <c r="T20" s="286"/>
      <c r="U20" s="316"/>
      <c r="V20" s="287"/>
      <c r="W20" s="285" t="s">
        <v>75</v>
      </c>
      <c r="X20" s="286" t="s">
        <v>234</v>
      </c>
      <c r="Y20" s="286" t="s">
        <v>122</v>
      </c>
      <c r="Z20" s="287" t="s">
        <v>195</v>
      </c>
      <c r="AA20" s="285" t="s">
        <v>119</v>
      </c>
      <c r="AB20" s="286" t="s">
        <v>233</v>
      </c>
      <c r="AC20" s="286" t="s">
        <v>122</v>
      </c>
      <c r="AD20" s="287" t="s">
        <v>195</v>
      </c>
      <c r="AE20" s="724"/>
      <c r="AF20" s="727"/>
      <c r="AG20" s="727"/>
      <c r="AH20" s="719"/>
      <c r="AI20" s="285"/>
      <c r="AJ20" s="286"/>
      <c r="AK20" s="316"/>
      <c r="AL20" s="287"/>
    </row>
    <row r="21" spans="1:38" ht="48" customHeight="1" x14ac:dyDescent="0.25">
      <c r="A21" s="728"/>
      <c r="B21" s="720" t="s">
        <v>12</v>
      </c>
      <c r="C21" s="273"/>
      <c r="D21" s="274"/>
      <c r="E21" s="274" t="s">
        <v>107</v>
      </c>
      <c r="F21" s="275"/>
      <c r="G21" s="273"/>
      <c r="H21" s="274"/>
      <c r="I21" s="274" t="s">
        <v>107</v>
      </c>
      <c r="J21" s="275"/>
      <c r="K21" s="707" t="s">
        <v>51</v>
      </c>
      <c r="L21" s="710" t="s">
        <v>172</v>
      </c>
      <c r="M21" s="710"/>
      <c r="N21" s="713" t="s">
        <v>159</v>
      </c>
      <c r="O21" s="707" t="s">
        <v>171</v>
      </c>
      <c r="P21" s="710" t="s">
        <v>170</v>
      </c>
      <c r="Q21" s="710"/>
      <c r="R21" s="713" t="s">
        <v>159</v>
      </c>
      <c r="S21" s="300"/>
      <c r="T21" s="301"/>
      <c r="U21" s="301"/>
      <c r="V21" s="302"/>
      <c r="W21" s="300"/>
      <c r="X21" s="301"/>
      <c r="Y21" s="301"/>
      <c r="Z21" s="302"/>
      <c r="AA21" s="300"/>
      <c r="AB21" s="301"/>
      <c r="AC21" s="301"/>
      <c r="AD21" s="302"/>
      <c r="AE21" s="300"/>
      <c r="AF21" s="301"/>
      <c r="AG21" s="301"/>
      <c r="AH21" s="302"/>
      <c r="AI21" s="300"/>
      <c r="AJ21" s="301"/>
      <c r="AK21" s="301"/>
      <c r="AL21" s="302"/>
    </row>
    <row r="22" spans="1:38" ht="48" customHeight="1" x14ac:dyDescent="0.25">
      <c r="A22" s="728"/>
      <c r="B22" s="720"/>
      <c r="C22" s="270"/>
      <c r="D22" s="271"/>
      <c r="E22" s="271" t="s">
        <v>108</v>
      </c>
      <c r="F22" s="272"/>
      <c r="G22" s="270"/>
      <c r="H22" s="271"/>
      <c r="I22" s="271" t="s">
        <v>108</v>
      </c>
      <c r="J22" s="272"/>
      <c r="K22" s="708"/>
      <c r="L22" s="711"/>
      <c r="M22" s="711"/>
      <c r="N22" s="714"/>
      <c r="O22" s="708"/>
      <c r="P22" s="711"/>
      <c r="Q22" s="711"/>
      <c r="R22" s="714"/>
      <c r="S22" s="298"/>
      <c r="T22" s="78"/>
      <c r="U22" s="307"/>
      <c r="V22" s="299"/>
      <c r="W22" s="298"/>
      <c r="X22" s="78"/>
      <c r="Y22" s="78"/>
      <c r="Z22" s="299"/>
      <c r="AA22" s="298"/>
      <c r="AB22" s="78"/>
      <c r="AC22" s="78"/>
      <c r="AD22" s="299"/>
      <c r="AE22" s="298"/>
      <c r="AF22" s="78"/>
      <c r="AG22" s="307"/>
      <c r="AH22" s="299"/>
      <c r="AI22" s="298"/>
      <c r="AJ22" s="78"/>
      <c r="AK22" s="78"/>
      <c r="AL22" s="299"/>
    </row>
    <row r="23" spans="1:38" ht="48" customHeight="1" x14ac:dyDescent="0.25">
      <c r="A23" s="728"/>
      <c r="B23" s="720"/>
      <c r="C23" s="270" t="s">
        <v>51</v>
      </c>
      <c r="D23" s="271" t="s">
        <v>190</v>
      </c>
      <c r="E23" s="271" t="s">
        <v>109</v>
      </c>
      <c r="F23" s="272" t="s">
        <v>194</v>
      </c>
      <c r="G23" s="270" t="s">
        <v>171</v>
      </c>
      <c r="H23" s="271" t="s">
        <v>191</v>
      </c>
      <c r="I23" s="271" t="s">
        <v>109</v>
      </c>
      <c r="J23" s="272" t="s">
        <v>194</v>
      </c>
      <c r="K23" s="708"/>
      <c r="L23" s="711"/>
      <c r="M23" s="711"/>
      <c r="N23" s="714"/>
      <c r="O23" s="708"/>
      <c r="P23" s="711"/>
      <c r="Q23" s="711"/>
      <c r="R23" s="714"/>
      <c r="S23" s="298"/>
      <c r="T23" s="78"/>
      <c r="U23" s="307"/>
      <c r="V23" s="299"/>
      <c r="W23" s="270"/>
      <c r="X23" s="271"/>
      <c r="Y23" s="78"/>
      <c r="Z23" s="272"/>
      <c r="AA23" s="270"/>
      <c r="AB23" s="271"/>
      <c r="AC23" s="78"/>
      <c r="AD23" s="272"/>
      <c r="AE23" s="298"/>
      <c r="AF23" s="78"/>
      <c r="AG23" s="307"/>
      <c r="AH23" s="299"/>
      <c r="AI23" s="298"/>
      <c r="AJ23" s="78"/>
      <c r="AK23" s="78"/>
      <c r="AL23" s="299"/>
    </row>
    <row r="24" spans="1:38" ht="48" customHeight="1" thickBot="1" x14ac:dyDescent="0.3">
      <c r="A24" s="729"/>
      <c r="B24" s="721"/>
      <c r="C24" s="276" t="s">
        <v>171</v>
      </c>
      <c r="D24" s="277" t="s">
        <v>191</v>
      </c>
      <c r="E24" s="277" t="s">
        <v>122</v>
      </c>
      <c r="F24" s="278" t="s">
        <v>195</v>
      </c>
      <c r="G24" s="276" t="s">
        <v>51</v>
      </c>
      <c r="H24" s="277" t="s">
        <v>190</v>
      </c>
      <c r="I24" s="277" t="s">
        <v>122</v>
      </c>
      <c r="J24" s="278" t="s">
        <v>195</v>
      </c>
      <c r="K24" s="709"/>
      <c r="L24" s="712"/>
      <c r="M24" s="712"/>
      <c r="N24" s="715"/>
      <c r="O24" s="709"/>
      <c r="P24" s="712"/>
      <c r="Q24" s="712"/>
      <c r="R24" s="715"/>
      <c r="S24" s="303"/>
      <c r="T24" s="304"/>
      <c r="U24" s="307"/>
      <c r="V24" s="305"/>
      <c r="W24" s="276"/>
      <c r="X24" s="277"/>
      <c r="Y24" s="304"/>
      <c r="Z24" s="278"/>
      <c r="AA24" s="276"/>
      <c r="AB24" s="277"/>
      <c r="AC24" s="304"/>
      <c r="AD24" s="278"/>
      <c r="AE24" s="303"/>
      <c r="AF24" s="304"/>
      <c r="AG24" s="242"/>
      <c r="AH24" s="305"/>
      <c r="AI24" s="303"/>
      <c r="AJ24" s="304"/>
      <c r="AK24" s="304"/>
      <c r="AL24" s="305"/>
    </row>
    <row r="25" spans="1:38" ht="37.5" customHeight="1" x14ac:dyDescent="0.25"/>
    <row r="26" spans="1:38" ht="37.5" customHeight="1" x14ac:dyDescent="0.25"/>
    <row r="27" spans="1:38" ht="38.1" customHeight="1" x14ac:dyDescent="0.25"/>
    <row r="28" spans="1:38" ht="38.1" customHeight="1" x14ac:dyDescent="0.25"/>
    <row r="29" spans="1:38" ht="38.1" customHeight="1" x14ac:dyDescent="0.25"/>
    <row r="30" spans="1:38" ht="38.1" customHeight="1" x14ac:dyDescent="0.25"/>
  </sheetData>
  <mergeCells count="47">
    <mergeCell ref="AI8:AL8"/>
    <mergeCell ref="A10:A12"/>
    <mergeCell ref="C8:F8"/>
    <mergeCell ref="G8:J8"/>
    <mergeCell ref="K8:N8"/>
    <mergeCell ref="O8:R8"/>
    <mergeCell ref="S8:V8"/>
    <mergeCell ref="W8:Z8"/>
    <mergeCell ref="AB6:AF6"/>
    <mergeCell ref="A13:A24"/>
    <mergeCell ref="B13:B16"/>
    <mergeCell ref="AA8:AD8"/>
    <mergeCell ref="AE8:AH8"/>
    <mergeCell ref="AE13:AE16"/>
    <mergeCell ref="AF13:AF16"/>
    <mergeCell ref="AG13:AG16"/>
    <mergeCell ref="AH13:AH16"/>
    <mergeCell ref="B17:B20"/>
    <mergeCell ref="O13:O16"/>
    <mergeCell ref="P13:P16"/>
    <mergeCell ref="Q13:Q16"/>
    <mergeCell ref="R13:R16"/>
    <mergeCell ref="AF17:AF20"/>
    <mergeCell ref="AG17:AG20"/>
    <mergeCell ref="AH17:AH20"/>
    <mergeCell ref="B21:B24"/>
    <mergeCell ref="O17:O20"/>
    <mergeCell ref="P17:P20"/>
    <mergeCell ref="Q17:Q20"/>
    <mergeCell ref="R17:R20"/>
    <mergeCell ref="AE17:AE20"/>
    <mergeCell ref="Q21:Q24"/>
    <mergeCell ref="R21:R24"/>
    <mergeCell ref="A1:AH1"/>
    <mergeCell ref="A2:AH2"/>
    <mergeCell ref="A3:AF3"/>
    <mergeCell ref="A4:AH4"/>
    <mergeCell ref="V5:X5"/>
    <mergeCell ref="AB5:AF5"/>
    <mergeCell ref="E6:G6"/>
    <mergeCell ref="V6:X6"/>
    <mergeCell ref="K21:K24"/>
    <mergeCell ref="L21:L24"/>
    <mergeCell ref="M21:M24"/>
    <mergeCell ref="N21:N24"/>
    <mergeCell ref="O21:O24"/>
    <mergeCell ref="P21:P2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AL30"/>
  <sheetViews>
    <sheetView topLeftCell="T14" zoomScale="60" zoomScaleNormal="60" workbookViewId="0">
      <selection sqref="A1:XFD7"/>
    </sheetView>
  </sheetViews>
  <sheetFormatPr baseColWidth="10" defaultRowHeight="18.75" x14ac:dyDescent="0.3"/>
  <cols>
    <col min="2" max="2" width="13" style="288" bestFit="1" customWidth="1"/>
    <col min="3" max="3" width="21.140625" style="1" bestFit="1" customWidth="1"/>
    <col min="4" max="4" width="16.42578125" style="1" customWidth="1"/>
    <col min="5" max="5" width="8.42578125" style="1" bestFit="1" customWidth="1"/>
    <col min="6" max="6" width="9.28515625" style="1" customWidth="1"/>
    <col min="7" max="7" width="21.140625" style="1" bestFit="1" customWidth="1"/>
    <col min="8" max="8" width="19.85546875" style="1" customWidth="1"/>
    <col min="9" max="9" width="10.42578125" style="1" bestFit="1" customWidth="1"/>
    <col min="10" max="10" width="8.7109375" style="1" customWidth="1"/>
    <col min="11" max="11" width="18.42578125" style="1" bestFit="1" customWidth="1"/>
    <col min="12" max="12" width="27.85546875" style="1" customWidth="1"/>
    <col min="13" max="13" width="9" style="1" bestFit="1" customWidth="1"/>
    <col min="14" max="14" width="8.85546875" style="1" customWidth="1"/>
    <col min="15" max="15" width="18.42578125" style="1" bestFit="1" customWidth="1"/>
    <col min="16" max="16" width="33.42578125" style="1" customWidth="1"/>
    <col min="17" max="17" width="9" style="1" bestFit="1" customWidth="1"/>
    <col min="18" max="18" width="8.28515625" style="1" customWidth="1"/>
    <col min="19" max="19" width="16.85546875" style="1" bestFit="1" customWidth="1"/>
    <col min="20" max="20" width="23.42578125" style="1" customWidth="1"/>
    <col min="21" max="21" width="8.42578125" style="1" bestFit="1" customWidth="1"/>
    <col min="22" max="22" width="8.7109375" style="1" bestFit="1" customWidth="1"/>
    <col min="23" max="23" width="18.42578125" style="1" bestFit="1" customWidth="1"/>
    <col min="24" max="24" width="34.28515625" style="1" customWidth="1"/>
    <col min="25" max="25" width="8.42578125" style="1" bestFit="1" customWidth="1"/>
    <col min="26" max="26" width="8" style="1" customWidth="1"/>
    <col min="27" max="27" width="16.85546875" style="1" customWidth="1"/>
    <col min="28" max="28" width="24.42578125" style="1" customWidth="1"/>
    <col min="29" max="29" width="5.140625" style="1" bestFit="1" customWidth="1"/>
    <col min="30" max="30" width="9" style="1" customWidth="1"/>
    <col min="31" max="31" width="21.140625" style="1" bestFit="1" customWidth="1"/>
    <col min="32" max="32" width="33.140625" style="1" customWidth="1"/>
    <col min="33" max="33" width="9" style="1" bestFit="1" customWidth="1"/>
    <col min="34" max="34" width="9.28515625" style="1" customWidth="1"/>
    <col min="35" max="35" width="21.140625" style="1" bestFit="1" customWidth="1"/>
    <col min="36" max="36" width="33.28515625" style="1" customWidth="1"/>
    <col min="37" max="37" width="9" style="1" bestFit="1" customWidth="1"/>
    <col min="38" max="38" width="8.5703125" style="1" customWidth="1"/>
    <col min="39" max="39" width="11.42578125" customWidth="1"/>
  </cols>
  <sheetData>
    <row r="1" spans="1:38" s="144" customFormat="1" ht="35.1" customHeight="1" x14ac:dyDescent="0.25">
      <c r="A1" s="664" t="s">
        <v>314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  <c r="AD1" s="664"/>
      <c r="AE1" s="664"/>
      <c r="AF1" s="664"/>
      <c r="AG1" s="664"/>
      <c r="AH1" s="664"/>
    </row>
    <row r="2" spans="1:38" s="144" customFormat="1" ht="35.1" customHeight="1" x14ac:dyDescent="0.25">
      <c r="A2" s="665" t="s">
        <v>315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5"/>
      <c r="AA2" s="665"/>
      <c r="AB2" s="665"/>
      <c r="AC2" s="665"/>
      <c r="AD2" s="665"/>
      <c r="AE2" s="665"/>
      <c r="AF2" s="665"/>
      <c r="AG2" s="665"/>
      <c r="AH2" s="665"/>
    </row>
    <row r="3" spans="1:38" s="144" customFormat="1" ht="35.1" customHeight="1" x14ac:dyDescent="0.55000000000000004">
      <c r="A3" s="716" t="s">
        <v>316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</row>
    <row r="4" spans="1:38" s="338" customFormat="1" ht="35.1" customHeight="1" x14ac:dyDescent="0.25">
      <c r="A4" s="668" t="s">
        <v>317</v>
      </c>
      <c r="B4" s="668"/>
      <c r="C4" s="668"/>
      <c r="D4" s="668"/>
      <c r="E4" s="668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</row>
    <row r="5" spans="1:38" s="144" customFormat="1" ht="35.1" customHeight="1" x14ac:dyDescent="0.3">
      <c r="B5" s="33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637"/>
      <c r="W5" s="637"/>
      <c r="X5" s="637"/>
      <c r="AB5" s="637" t="s">
        <v>322</v>
      </c>
      <c r="AC5" s="637"/>
      <c r="AD5" s="637"/>
      <c r="AE5" s="637"/>
      <c r="AF5" s="637"/>
    </row>
    <row r="6" spans="1:38" s="144" customFormat="1" ht="35.1" customHeight="1" x14ac:dyDescent="0.3">
      <c r="B6" s="332"/>
      <c r="C6" s="202"/>
      <c r="D6" s="202"/>
      <c r="E6" s="706" t="s">
        <v>323</v>
      </c>
      <c r="F6" s="706"/>
      <c r="G6" s="706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637"/>
      <c r="W6" s="637"/>
      <c r="X6" s="637"/>
      <c r="AB6" s="637" t="s">
        <v>321</v>
      </c>
      <c r="AC6" s="637"/>
      <c r="AD6" s="637"/>
      <c r="AE6" s="637"/>
      <c r="AF6" s="637"/>
    </row>
    <row r="7" spans="1:38" s="144" customFormat="1" ht="35.1" customHeight="1" thickBot="1" x14ac:dyDescent="0.35">
      <c r="B7" s="33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</row>
    <row r="8" spans="1:38" ht="33" customHeight="1" x14ac:dyDescent="0.3">
      <c r="A8" s="252"/>
      <c r="C8" s="730" t="s">
        <v>13</v>
      </c>
      <c r="D8" s="731"/>
      <c r="E8" s="731"/>
      <c r="F8" s="732"/>
      <c r="G8" s="730" t="s">
        <v>14</v>
      </c>
      <c r="H8" s="731"/>
      <c r="I8" s="731"/>
      <c r="J8" s="732"/>
      <c r="K8" s="730" t="s">
        <v>15</v>
      </c>
      <c r="L8" s="731"/>
      <c r="M8" s="731"/>
      <c r="N8" s="732"/>
      <c r="O8" s="730" t="s">
        <v>16</v>
      </c>
      <c r="P8" s="731"/>
      <c r="Q8" s="731"/>
      <c r="R8" s="732"/>
      <c r="S8" s="730" t="s">
        <v>17</v>
      </c>
      <c r="T8" s="731"/>
      <c r="U8" s="731"/>
      <c r="V8" s="732"/>
      <c r="W8" s="730" t="s">
        <v>18</v>
      </c>
      <c r="X8" s="731"/>
      <c r="Y8" s="731"/>
      <c r="Z8" s="732"/>
      <c r="AA8" s="730" t="s">
        <v>19</v>
      </c>
      <c r="AB8" s="731"/>
      <c r="AC8" s="731"/>
      <c r="AD8" s="732"/>
      <c r="AE8" s="730" t="s">
        <v>20</v>
      </c>
      <c r="AF8" s="731"/>
      <c r="AG8" s="731"/>
      <c r="AH8" s="732"/>
      <c r="AI8" s="730" t="s">
        <v>21</v>
      </c>
      <c r="AJ8" s="731"/>
      <c r="AK8" s="731"/>
      <c r="AL8" s="732"/>
    </row>
    <row r="9" spans="1:38" ht="31.5" customHeight="1" thickBot="1" x14ac:dyDescent="0.35">
      <c r="A9" s="252"/>
      <c r="C9" s="339" t="s">
        <v>1</v>
      </c>
      <c r="D9" s="340" t="s">
        <v>0</v>
      </c>
      <c r="E9" s="340" t="s">
        <v>2</v>
      </c>
      <c r="F9" s="341" t="s">
        <v>3</v>
      </c>
      <c r="G9" s="339" t="s">
        <v>1</v>
      </c>
      <c r="H9" s="340" t="s">
        <v>0</v>
      </c>
      <c r="I9" s="340" t="s">
        <v>2</v>
      </c>
      <c r="J9" s="341" t="s">
        <v>3</v>
      </c>
      <c r="K9" s="339" t="s">
        <v>1</v>
      </c>
      <c r="L9" s="340" t="s">
        <v>0</v>
      </c>
      <c r="M9" s="340" t="s">
        <v>2</v>
      </c>
      <c r="N9" s="341" t="s">
        <v>3</v>
      </c>
      <c r="O9" s="339" t="s">
        <v>1</v>
      </c>
      <c r="P9" s="340" t="s">
        <v>0</v>
      </c>
      <c r="Q9" s="340" t="s">
        <v>2</v>
      </c>
      <c r="R9" s="341" t="s">
        <v>3</v>
      </c>
      <c r="S9" s="339" t="s">
        <v>1</v>
      </c>
      <c r="T9" s="340" t="s">
        <v>0</v>
      </c>
      <c r="U9" s="340" t="s">
        <v>2</v>
      </c>
      <c r="V9" s="341" t="s">
        <v>3</v>
      </c>
      <c r="W9" s="339" t="s">
        <v>1</v>
      </c>
      <c r="X9" s="340" t="s">
        <v>0</v>
      </c>
      <c r="Y9" s="340" t="s">
        <v>2</v>
      </c>
      <c r="Z9" s="341" t="s">
        <v>3</v>
      </c>
      <c r="AA9" s="339" t="s">
        <v>1</v>
      </c>
      <c r="AB9" s="340" t="s">
        <v>0</v>
      </c>
      <c r="AC9" s="340" t="s">
        <v>2</v>
      </c>
      <c r="AD9" s="341" t="s">
        <v>3</v>
      </c>
      <c r="AE9" s="339" t="s">
        <v>1</v>
      </c>
      <c r="AF9" s="340" t="s">
        <v>0</v>
      </c>
      <c r="AG9" s="340" t="s">
        <v>2</v>
      </c>
      <c r="AH9" s="341" t="s">
        <v>3</v>
      </c>
      <c r="AI9" s="339" t="s">
        <v>1</v>
      </c>
      <c r="AJ9" s="340" t="s">
        <v>0</v>
      </c>
      <c r="AK9" s="340" t="s">
        <v>2</v>
      </c>
      <c r="AL9" s="341" t="s">
        <v>3</v>
      </c>
    </row>
    <row r="10" spans="1:38" ht="120" customHeight="1" thickBot="1" x14ac:dyDescent="0.3">
      <c r="A10" s="742"/>
      <c r="B10" s="750" t="s">
        <v>5</v>
      </c>
      <c r="C10" s="280"/>
      <c r="D10" s="280"/>
      <c r="E10" s="280"/>
      <c r="F10" s="282"/>
      <c r="G10" s="280"/>
      <c r="H10" s="280"/>
      <c r="I10" s="280"/>
      <c r="J10" s="282"/>
      <c r="K10" s="280"/>
      <c r="L10" s="280"/>
      <c r="M10" s="280"/>
      <c r="N10" s="282"/>
      <c r="O10" s="280"/>
      <c r="P10" s="280"/>
      <c r="Q10" s="280"/>
      <c r="R10" s="282"/>
      <c r="S10" s="280"/>
      <c r="T10" s="280"/>
      <c r="U10" s="280"/>
      <c r="V10" s="282"/>
      <c r="W10" s="280"/>
      <c r="X10" s="280"/>
      <c r="Y10" s="280"/>
      <c r="Z10" s="282"/>
      <c r="AA10" s="280"/>
      <c r="AB10" s="280"/>
      <c r="AC10" s="280"/>
      <c r="AD10" s="282"/>
      <c r="AE10" s="280"/>
      <c r="AF10" s="280"/>
      <c r="AG10" s="280"/>
      <c r="AH10" s="282"/>
      <c r="AI10" s="280"/>
      <c r="AJ10" s="280"/>
      <c r="AK10" s="280"/>
      <c r="AL10" s="282"/>
    </row>
    <row r="11" spans="1:38" ht="120" customHeight="1" thickBot="1" x14ac:dyDescent="0.3">
      <c r="A11" s="743"/>
      <c r="B11" s="349" t="s">
        <v>6</v>
      </c>
      <c r="C11" s="271"/>
      <c r="D11" s="271"/>
      <c r="E11" s="271"/>
      <c r="F11" s="272"/>
      <c r="G11" s="271" t="s">
        <v>37</v>
      </c>
      <c r="H11" s="271" t="s">
        <v>52</v>
      </c>
      <c r="I11" s="271" t="s">
        <v>44</v>
      </c>
      <c r="J11" s="272" t="s">
        <v>25</v>
      </c>
      <c r="K11" s="271"/>
      <c r="L11" s="271"/>
      <c r="M11" s="271"/>
      <c r="N11" s="272"/>
      <c r="O11" s="271" t="s">
        <v>61</v>
      </c>
      <c r="P11" s="271" t="s">
        <v>202</v>
      </c>
      <c r="Q11" s="271">
        <v>1</v>
      </c>
      <c r="R11" s="272" t="s">
        <v>25</v>
      </c>
      <c r="S11" s="271"/>
      <c r="T11" s="271"/>
      <c r="U11" s="271"/>
      <c r="V11" s="272"/>
      <c r="W11" s="271"/>
      <c r="X11" s="271"/>
      <c r="Y11" s="271"/>
      <c r="Z11" s="272"/>
      <c r="AA11" s="271"/>
      <c r="AB11" s="271"/>
      <c r="AC11" s="271"/>
      <c r="AD11" s="272"/>
      <c r="AE11" s="271"/>
      <c r="AF11" s="271"/>
      <c r="AG11" s="271"/>
      <c r="AH11" s="272"/>
      <c r="AI11" s="271"/>
      <c r="AJ11" s="271"/>
      <c r="AK11" s="271"/>
      <c r="AL11" s="272"/>
    </row>
    <row r="12" spans="1:38" ht="120" customHeight="1" thickBot="1" x14ac:dyDescent="0.3">
      <c r="A12" s="744"/>
      <c r="B12" s="350" t="s">
        <v>7</v>
      </c>
      <c r="C12" s="280"/>
      <c r="D12" s="280"/>
      <c r="E12" s="280"/>
      <c r="F12" s="282"/>
      <c r="G12" s="280"/>
      <c r="H12" s="280"/>
      <c r="I12" s="280"/>
      <c r="J12" s="282"/>
      <c r="K12" s="280"/>
      <c r="L12" s="280"/>
      <c r="M12" s="280"/>
      <c r="N12" s="282"/>
      <c r="O12" s="280" t="s">
        <v>50</v>
      </c>
      <c r="P12" s="280" t="s">
        <v>46</v>
      </c>
      <c r="Q12" s="280"/>
      <c r="R12" s="282" t="s">
        <v>25</v>
      </c>
      <c r="S12" s="280"/>
      <c r="T12" s="280"/>
      <c r="U12" s="280"/>
      <c r="V12" s="282"/>
      <c r="W12" s="280"/>
      <c r="X12" s="280"/>
      <c r="Y12" s="280"/>
      <c r="Z12" s="282"/>
      <c r="AA12" s="280"/>
      <c r="AB12" s="280"/>
      <c r="AC12" s="280"/>
      <c r="AD12" s="282"/>
      <c r="AE12" s="280"/>
      <c r="AF12" s="280"/>
      <c r="AG12" s="280"/>
      <c r="AH12" s="282"/>
      <c r="AI12" s="280"/>
      <c r="AJ12" s="280"/>
      <c r="AK12" s="280"/>
      <c r="AL12" s="282"/>
    </row>
    <row r="13" spans="1:38" ht="39.950000000000003" customHeight="1" x14ac:dyDescent="0.25">
      <c r="A13" s="742"/>
      <c r="B13" s="738" t="s">
        <v>10</v>
      </c>
      <c r="C13" s="273" t="s">
        <v>223</v>
      </c>
      <c r="D13" s="274" t="s">
        <v>219</v>
      </c>
      <c r="E13" s="274" t="s">
        <v>225</v>
      </c>
      <c r="F13" s="275" t="s">
        <v>187</v>
      </c>
      <c r="G13" s="273" t="s">
        <v>223</v>
      </c>
      <c r="H13" s="274" t="s">
        <v>219</v>
      </c>
      <c r="I13" s="274" t="s">
        <v>225</v>
      </c>
      <c r="J13" s="275" t="s">
        <v>187</v>
      </c>
      <c r="K13" s="745" t="s">
        <v>163</v>
      </c>
      <c r="L13" s="746" t="s">
        <v>162</v>
      </c>
      <c r="M13" s="746"/>
      <c r="N13" s="741" t="s">
        <v>159</v>
      </c>
      <c r="O13" s="273" t="s">
        <v>163</v>
      </c>
      <c r="P13" s="274" t="s">
        <v>216</v>
      </c>
      <c r="Q13" s="274" t="s">
        <v>107</v>
      </c>
      <c r="R13" s="275" t="s">
        <v>209</v>
      </c>
      <c r="S13" s="273"/>
      <c r="T13" s="274"/>
      <c r="U13" s="274"/>
      <c r="V13" s="275"/>
      <c r="W13" s="707" t="s">
        <v>165</v>
      </c>
      <c r="X13" s="710" t="s">
        <v>164</v>
      </c>
      <c r="Y13" s="710"/>
      <c r="Z13" s="713" t="s">
        <v>159</v>
      </c>
      <c r="AA13" s="707" t="s">
        <v>167</v>
      </c>
      <c r="AB13" s="710" t="s">
        <v>166</v>
      </c>
      <c r="AC13" s="710"/>
      <c r="AD13" s="713" t="s">
        <v>159</v>
      </c>
      <c r="AE13" s="270" t="s">
        <v>165</v>
      </c>
      <c r="AF13" s="271" t="s">
        <v>217</v>
      </c>
      <c r="AG13" s="274" t="s">
        <v>107</v>
      </c>
      <c r="AH13" s="275" t="s">
        <v>209</v>
      </c>
      <c r="AI13" s="273"/>
      <c r="AJ13" s="274"/>
      <c r="AK13" s="274" t="s">
        <v>107</v>
      </c>
      <c r="AL13" s="275" t="s">
        <v>209</v>
      </c>
    </row>
    <row r="14" spans="1:38" ht="39.950000000000003" customHeight="1" x14ac:dyDescent="0.25">
      <c r="A14" s="743"/>
      <c r="B14" s="739"/>
      <c r="C14" s="270"/>
      <c r="D14" s="271"/>
      <c r="E14" s="271" t="s">
        <v>108</v>
      </c>
      <c r="F14" s="272"/>
      <c r="G14" s="270"/>
      <c r="H14" s="271"/>
      <c r="I14" s="271" t="s">
        <v>108</v>
      </c>
      <c r="J14" s="272"/>
      <c r="K14" s="708"/>
      <c r="L14" s="711"/>
      <c r="M14" s="711"/>
      <c r="N14" s="714"/>
      <c r="O14" s="270" t="s">
        <v>165</v>
      </c>
      <c r="P14" s="271" t="s">
        <v>217</v>
      </c>
      <c r="Q14" s="271" t="s">
        <v>108</v>
      </c>
      <c r="R14" s="272" t="s">
        <v>210</v>
      </c>
      <c r="S14" s="270"/>
      <c r="T14" s="271"/>
      <c r="U14" s="271"/>
      <c r="V14" s="272"/>
      <c r="W14" s="708"/>
      <c r="X14" s="711"/>
      <c r="Y14" s="711"/>
      <c r="Z14" s="714"/>
      <c r="AA14" s="708"/>
      <c r="AB14" s="711"/>
      <c r="AC14" s="711"/>
      <c r="AD14" s="714"/>
      <c r="AE14" s="270" t="s">
        <v>223</v>
      </c>
      <c r="AF14" s="271" t="s">
        <v>219</v>
      </c>
      <c r="AG14" s="271" t="s">
        <v>220</v>
      </c>
      <c r="AH14" s="272" t="s">
        <v>187</v>
      </c>
      <c r="AI14" s="270" t="s">
        <v>223</v>
      </c>
      <c r="AJ14" s="271" t="s">
        <v>219</v>
      </c>
      <c r="AK14" s="271" t="s">
        <v>220</v>
      </c>
      <c r="AL14" s="272" t="s">
        <v>187</v>
      </c>
    </row>
    <row r="15" spans="1:38" ht="39.950000000000003" customHeight="1" thickBot="1" x14ac:dyDescent="0.3">
      <c r="A15" s="743"/>
      <c r="B15" s="739"/>
      <c r="C15" s="270" t="s">
        <v>224</v>
      </c>
      <c r="D15" s="271" t="s">
        <v>222</v>
      </c>
      <c r="E15" s="271" t="s">
        <v>226</v>
      </c>
      <c r="F15" s="272" t="s">
        <v>187</v>
      </c>
      <c r="G15" s="270" t="s">
        <v>224</v>
      </c>
      <c r="H15" s="271" t="s">
        <v>222</v>
      </c>
      <c r="I15" s="271" t="s">
        <v>226</v>
      </c>
      <c r="J15" s="272" t="s">
        <v>187</v>
      </c>
      <c r="K15" s="708"/>
      <c r="L15" s="711"/>
      <c r="M15" s="711"/>
      <c r="N15" s="714"/>
      <c r="O15" s="276"/>
      <c r="P15" s="277"/>
      <c r="Q15" s="271" t="s">
        <v>109</v>
      </c>
      <c r="R15" s="272"/>
      <c r="S15" s="270"/>
      <c r="T15" s="271"/>
      <c r="U15" s="271"/>
      <c r="V15" s="272"/>
      <c r="W15" s="708"/>
      <c r="X15" s="711"/>
      <c r="Y15" s="711"/>
      <c r="Z15" s="714"/>
      <c r="AA15" s="708"/>
      <c r="AB15" s="711"/>
      <c r="AC15" s="711"/>
      <c r="AD15" s="714"/>
      <c r="AE15" s="270"/>
      <c r="AF15" s="271"/>
      <c r="AG15" s="271" t="s">
        <v>109</v>
      </c>
      <c r="AH15" s="272" t="s">
        <v>211</v>
      </c>
      <c r="AI15" s="270"/>
      <c r="AJ15" s="271"/>
      <c r="AK15" s="271" t="s">
        <v>109</v>
      </c>
      <c r="AL15" s="272" t="s">
        <v>211</v>
      </c>
    </row>
    <row r="16" spans="1:38" ht="39.950000000000003" customHeight="1" thickBot="1" x14ac:dyDescent="0.3">
      <c r="A16" s="743"/>
      <c r="B16" s="740"/>
      <c r="C16" s="276"/>
      <c r="D16" s="277"/>
      <c r="E16" s="277" t="s">
        <v>122</v>
      </c>
      <c r="F16" s="278"/>
      <c r="G16" s="276"/>
      <c r="H16" s="277"/>
      <c r="I16" s="277" t="s">
        <v>122</v>
      </c>
      <c r="J16" s="278"/>
      <c r="K16" s="709"/>
      <c r="L16" s="712"/>
      <c r="M16" s="712"/>
      <c r="N16" s="715"/>
      <c r="O16" s="347"/>
      <c r="P16" s="348"/>
      <c r="Q16" s="277" t="s">
        <v>122</v>
      </c>
      <c r="R16" s="278"/>
      <c r="S16" s="276"/>
      <c r="T16" s="277"/>
      <c r="U16" s="277"/>
      <c r="V16" s="278"/>
      <c r="W16" s="709"/>
      <c r="X16" s="712"/>
      <c r="Y16" s="712"/>
      <c r="Z16" s="715"/>
      <c r="AA16" s="709"/>
      <c r="AB16" s="712"/>
      <c r="AC16" s="712"/>
      <c r="AD16" s="715"/>
      <c r="AE16" s="276" t="s">
        <v>224</v>
      </c>
      <c r="AF16" s="277" t="s">
        <v>222</v>
      </c>
      <c r="AG16" s="277" t="s">
        <v>221</v>
      </c>
      <c r="AH16" s="272" t="s">
        <v>187</v>
      </c>
      <c r="AI16" s="276" t="s">
        <v>224</v>
      </c>
      <c r="AJ16" s="277" t="s">
        <v>222</v>
      </c>
      <c r="AK16" s="277" t="s">
        <v>221</v>
      </c>
      <c r="AL16" s="272" t="s">
        <v>187</v>
      </c>
    </row>
    <row r="17" spans="1:38" ht="39.950000000000003" customHeight="1" x14ac:dyDescent="0.25">
      <c r="A17" s="743"/>
      <c r="B17" s="747" t="s">
        <v>11</v>
      </c>
      <c r="C17" s="722" t="s">
        <v>161</v>
      </c>
      <c r="D17" s="725" t="s">
        <v>160</v>
      </c>
      <c r="E17" s="725"/>
      <c r="F17" s="717" t="s">
        <v>159</v>
      </c>
      <c r="G17" s="722" t="s">
        <v>161</v>
      </c>
      <c r="H17" s="725" t="s">
        <v>160</v>
      </c>
      <c r="I17" s="725"/>
      <c r="J17" s="717" t="s">
        <v>159</v>
      </c>
      <c r="K17" s="283" t="s">
        <v>161</v>
      </c>
      <c r="L17" s="281" t="s">
        <v>208</v>
      </c>
      <c r="M17" s="281" t="s">
        <v>107</v>
      </c>
      <c r="N17" s="284" t="s">
        <v>209</v>
      </c>
      <c r="O17" s="283"/>
      <c r="P17" s="281"/>
      <c r="Q17" s="281" t="s">
        <v>107</v>
      </c>
      <c r="R17" s="284"/>
      <c r="S17" s="279" t="s">
        <v>167</v>
      </c>
      <c r="T17" s="280" t="s">
        <v>214</v>
      </c>
      <c r="U17" s="280" t="s">
        <v>215</v>
      </c>
      <c r="V17" s="282" t="s">
        <v>183</v>
      </c>
      <c r="W17" s="279" t="s">
        <v>167</v>
      </c>
      <c r="X17" s="280" t="s">
        <v>214</v>
      </c>
      <c r="Y17" s="280" t="s">
        <v>215</v>
      </c>
      <c r="Z17" s="282" t="s">
        <v>183</v>
      </c>
      <c r="AA17" s="283"/>
      <c r="AB17" s="281"/>
      <c r="AC17" s="281" t="s">
        <v>107</v>
      </c>
      <c r="AD17" s="284" t="s">
        <v>209</v>
      </c>
      <c r="AE17" s="283"/>
      <c r="AF17" s="281"/>
      <c r="AG17" s="281" t="s">
        <v>107</v>
      </c>
      <c r="AH17" s="284" t="s">
        <v>209</v>
      </c>
      <c r="AI17" s="283"/>
      <c r="AJ17" s="281"/>
      <c r="AK17" s="281" t="s">
        <v>107</v>
      </c>
      <c r="AL17" s="284" t="s">
        <v>209</v>
      </c>
    </row>
    <row r="18" spans="1:38" ht="39.950000000000003" customHeight="1" x14ac:dyDescent="0.25">
      <c r="A18" s="743"/>
      <c r="B18" s="748"/>
      <c r="C18" s="723"/>
      <c r="D18" s="726"/>
      <c r="E18" s="726"/>
      <c r="F18" s="718"/>
      <c r="G18" s="723"/>
      <c r="H18" s="726"/>
      <c r="I18" s="726"/>
      <c r="J18" s="718"/>
      <c r="K18" s="279" t="s">
        <v>163</v>
      </c>
      <c r="L18" s="280" t="s">
        <v>216</v>
      </c>
      <c r="M18" s="280" t="s">
        <v>108</v>
      </c>
      <c r="N18" s="282" t="s">
        <v>210</v>
      </c>
      <c r="O18" s="279"/>
      <c r="P18" s="280"/>
      <c r="Q18" s="280" t="s">
        <v>108</v>
      </c>
      <c r="R18" s="282"/>
      <c r="S18" s="279"/>
      <c r="T18" s="280"/>
      <c r="U18" s="280"/>
      <c r="V18" s="282"/>
      <c r="W18" s="279"/>
      <c r="X18" s="280"/>
      <c r="Y18" s="280" t="s">
        <v>108</v>
      </c>
      <c r="Z18" s="282" t="s">
        <v>210</v>
      </c>
      <c r="AA18" s="279"/>
      <c r="AB18" s="280"/>
      <c r="AC18" s="280" t="s">
        <v>108</v>
      </c>
      <c r="AD18" s="282" t="s">
        <v>210</v>
      </c>
      <c r="AE18" s="279"/>
      <c r="AF18" s="280"/>
      <c r="AG18" s="280" t="s">
        <v>108</v>
      </c>
      <c r="AH18" s="282" t="s">
        <v>210</v>
      </c>
      <c r="AI18" s="279"/>
      <c r="AJ18" s="280"/>
      <c r="AK18" s="280" t="s">
        <v>108</v>
      </c>
      <c r="AL18" s="282" t="s">
        <v>210</v>
      </c>
    </row>
    <row r="19" spans="1:38" ht="39.950000000000003" customHeight="1" thickBot="1" x14ac:dyDescent="0.3">
      <c r="A19" s="743"/>
      <c r="B19" s="748"/>
      <c r="C19" s="723"/>
      <c r="D19" s="726"/>
      <c r="E19" s="726"/>
      <c r="F19" s="718"/>
      <c r="G19" s="723"/>
      <c r="H19" s="726"/>
      <c r="I19" s="726"/>
      <c r="J19" s="718"/>
      <c r="K19" s="279" t="s">
        <v>167</v>
      </c>
      <c r="L19" s="280" t="s">
        <v>214</v>
      </c>
      <c r="M19" s="280" t="s">
        <v>213</v>
      </c>
      <c r="N19" s="282" t="s">
        <v>183</v>
      </c>
      <c r="O19" s="279" t="s">
        <v>167</v>
      </c>
      <c r="P19" s="280" t="s">
        <v>214</v>
      </c>
      <c r="Q19" s="280" t="s">
        <v>213</v>
      </c>
      <c r="R19" s="282" t="s">
        <v>183</v>
      </c>
      <c r="S19" s="279"/>
      <c r="T19" s="280"/>
      <c r="U19" s="280"/>
      <c r="V19" s="282"/>
      <c r="W19" s="279" t="s">
        <v>165</v>
      </c>
      <c r="X19" s="280" t="s">
        <v>217</v>
      </c>
      <c r="Y19" s="286" t="s">
        <v>109</v>
      </c>
      <c r="Z19" s="287" t="s">
        <v>212</v>
      </c>
      <c r="AA19" s="279" t="s">
        <v>163</v>
      </c>
      <c r="AB19" s="280" t="s">
        <v>216</v>
      </c>
      <c r="AC19" s="280" t="s">
        <v>109</v>
      </c>
      <c r="AD19" s="282" t="s">
        <v>211</v>
      </c>
      <c r="AE19" s="279"/>
      <c r="AF19" s="280"/>
      <c r="AG19" s="280" t="s">
        <v>109</v>
      </c>
      <c r="AH19" s="282" t="s">
        <v>211</v>
      </c>
      <c r="AI19" s="279"/>
      <c r="AJ19" s="280"/>
      <c r="AK19" s="280" t="s">
        <v>109</v>
      </c>
      <c r="AL19" s="282" t="s">
        <v>211</v>
      </c>
    </row>
    <row r="20" spans="1:38" ht="39.950000000000003" customHeight="1" thickBot="1" x14ac:dyDescent="0.3">
      <c r="A20" s="743"/>
      <c r="B20" s="749"/>
      <c r="C20" s="724"/>
      <c r="D20" s="727"/>
      <c r="E20" s="727"/>
      <c r="F20" s="719"/>
      <c r="G20" s="724"/>
      <c r="H20" s="727"/>
      <c r="I20" s="727"/>
      <c r="J20" s="719"/>
      <c r="K20" s="285"/>
      <c r="L20" s="286"/>
      <c r="M20" s="286"/>
      <c r="N20" s="287" t="s">
        <v>212</v>
      </c>
      <c r="O20" s="285"/>
      <c r="P20" s="286"/>
      <c r="Q20" s="286" t="s">
        <v>122</v>
      </c>
      <c r="R20" s="287"/>
      <c r="S20" s="279"/>
      <c r="T20" s="280"/>
      <c r="U20" s="286"/>
      <c r="V20" s="287"/>
      <c r="W20" s="283" t="s">
        <v>161</v>
      </c>
      <c r="X20" s="281" t="s">
        <v>208</v>
      </c>
      <c r="Y20" s="280" t="s">
        <v>122</v>
      </c>
      <c r="Z20" s="282" t="s">
        <v>211</v>
      </c>
      <c r="AA20" s="279" t="s">
        <v>165</v>
      </c>
      <c r="AB20" s="280" t="s">
        <v>217</v>
      </c>
      <c r="AC20" s="286" t="s">
        <v>122</v>
      </c>
      <c r="AD20" s="287" t="s">
        <v>212</v>
      </c>
      <c r="AE20" s="285" t="s">
        <v>163</v>
      </c>
      <c r="AF20" s="286" t="s">
        <v>216</v>
      </c>
      <c r="AG20" s="286" t="s">
        <v>122</v>
      </c>
      <c r="AH20" s="287" t="s">
        <v>212</v>
      </c>
      <c r="AI20" s="285"/>
      <c r="AJ20" s="286"/>
      <c r="AK20" s="286" t="s">
        <v>122</v>
      </c>
      <c r="AL20" s="287" t="s">
        <v>212</v>
      </c>
    </row>
    <row r="21" spans="1:38" ht="39.950000000000003" customHeight="1" x14ac:dyDescent="0.25">
      <c r="A21" s="743"/>
      <c r="B21" s="738" t="s">
        <v>12</v>
      </c>
      <c r="C21" s="273"/>
      <c r="D21" s="274"/>
      <c r="E21" s="274" t="s">
        <v>107</v>
      </c>
      <c r="F21" s="275"/>
      <c r="G21" s="707" t="s">
        <v>57</v>
      </c>
      <c r="H21" s="710" t="s">
        <v>168</v>
      </c>
      <c r="I21" s="710"/>
      <c r="J21" s="713" t="s">
        <v>159</v>
      </c>
      <c r="K21" s="273" t="s">
        <v>169</v>
      </c>
      <c r="L21" s="274" t="s">
        <v>228</v>
      </c>
      <c r="M21" s="274" t="s">
        <v>229</v>
      </c>
      <c r="N21" s="275" t="s">
        <v>187</v>
      </c>
      <c r="O21" s="273" t="s">
        <v>169</v>
      </c>
      <c r="P21" s="274" t="s">
        <v>228</v>
      </c>
      <c r="Q21" s="274" t="s">
        <v>229</v>
      </c>
      <c r="R21" s="275" t="s">
        <v>187</v>
      </c>
      <c r="S21" s="273"/>
      <c r="T21" s="274"/>
      <c r="U21" s="274"/>
      <c r="V21" s="275"/>
      <c r="W21" s="270" t="s">
        <v>57</v>
      </c>
      <c r="X21" s="271" t="s">
        <v>218</v>
      </c>
      <c r="Y21" s="274" t="s">
        <v>107</v>
      </c>
      <c r="Z21" s="275" t="s">
        <v>209</v>
      </c>
      <c r="AA21" s="707" t="s">
        <v>169</v>
      </c>
      <c r="AB21" s="710" t="s">
        <v>227</v>
      </c>
      <c r="AC21" s="710"/>
      <c r="AD21" s="713" t="s">
        <v>159</v>
      </c>
      <c r="AE21" s="273"/>
      <c r="AF21" s="274"/>
      <c r="AG21" s="274" t="s">
        <v>107</v>
      </c>
      <c r="AH21" s="275" t="s">
        <v>209</v>
      </c>
      <c r="AI21" s="273"/>
      <c r="AJ21" s="274"/>
      <c r="AK21" s="274" t="s">
        <v>107</v>
      </c>
      <c r="AL21" s="275" t="s">
        <v>209</v>
      </c>
    </row>
    <row r="22" spans="1:38" ht="39.950000000000003" customHeight="1" x14ac:dyDescent="0.25">
      <c r="A22" s="743"/>
      <c r="B22" s="739"/>
      <c r="C22" s="270"/>
      <c r="D22" s="271"/>
      <c r="E22" s="271"/>
      <c r="F22" s="272"/>
      <c r="G22" s="708"/>
      <c r="H22" s="711"/>
      <c r="I22" s="711"/>
      <c r="J22" s="714"/>
      <c r="K22" s="270" t="s">
        <v>57</v>
      </c>
      <c r="L22" s="271" t="s">
        <v>218</v>
      </c>
      <c r="M22" s="271" t="s">
        <v>108</v>
      </c>
      <c r="N22" s="272" t="s">
        <v>210</v>
      </c>
      <c r="O22" s="270" t="s">
        <v>161</v>
      </c>
      <c r="P22" s="271" t="s">
        <v>208</v>
      </c>
      <c r="Q22" s="271" t="s">
        <v>108</v>
      </c>
      <c r="R22" s="272" t="s">
        <v>210</v>
      </c>
      <c r="S22" s="270"/>
      <c r="T22" s="271"/>
      <c r="U22" s="271"/>
      <c r="V22" s="272"/>
      <c r="W22" s="270"/>
      <c r="X22" s="271"/>
      <c r="Y22" s="271" t="s">
        <v>108</v>
      </c>
      <c r="Z22" s="272" t="s">
        <v>210</v>
      </c>
      <c r="AA22" s="708"/>
      <c r="AB22" s="711"/>
      <c r="AC22" s="711"/>
      <c r="AD22" s="714"/>
      <c r="AE22" s="270" t="s">
        <v>169</v>
      </c>
      <c r="AF22" s="271" t="s">
        <v>228</v>
      </c>
      <c r="AG22" s="271" t="s">
        <v>231</v>
      </c>
      <c r="AH22" s="272" t="s">
        <v>187</v>
      </c>
      <c r="AI22" s="270" t="s">
        <v>169</v>
      </c>
      <c r="AJ22" s="271" t="s">
        <v>228</v>
      </c>
      <c r="AK22" s="271" t="s">
        <v>231</v>
      </c>
      <c r="AL22" s="272" t="s">
        <v>187</v>
      </c>
    </row>
    <row r="23" spans="1:38" ht="39.950000000000003" customHeight="1" x14ac:dyDescent="0.25">
      <c r="A23" s="743"/>
      <c r="B23" s="739"/>
      <c r="C23" s="270"/>
      <c r="D23" s="271"/>
      <c r="E23" s="271" t="s">
        <v>109</v>
      </c>
      <c r="F23" s="272"/>
      <c r="G23" s="708"/>
      <c r="H23" s="711"/>
      <c r="I23" s="711"/>
      <c r="J23" s="714"/>
      <c r="K23" s="270" t="s">
        <v>161</v>
      </c>
      <c r="L23" s="271" t="s">
        <v>208</v>
      </c>
      <c r="M23" s="271" t="s">
        <v>109</v>
      </c>
      <c r="N23" s="272" t="s">
        <v>211</v>
      </c>
      <c r="O23" s="270" t="s">
        <v>57</v>
      </c>
      <c r="P23" s="271" t="s">
        <v>218</v>
      </c>
      <c r="Q23" s="271" t="s">
        <v>109</v>
      </c>
      <c r="R23" s="272" t="s">
        <v>211</v>
      </c>
      <c r="S23" s="270"/>
      <c r="T23" s="271"/>
      <c r="U23" s="271"/>
      <c r="V23" s="272"/>
      <c r="W23" s="270"/>
      <c r="X23" s="271"/>
      <c r="Y23" s="271"/>
      <c r="Z23" s="272"/>
      <c r="AA23" s="708"/>
      <c r="AB23" s="711"/>
      <c r="AC23" s="711"/>
      <c r="AD23" s="714"/>
      <c r="AE23" s="270"/>
      <c r="AF23" s="271"/>
      <c r="AG23" s="271"/>
      <c r="AH23" s="272"/>
      <c r="AI23" s="270"/>
      <c r="AJ23" s="271"/>
      <c r="AK23" s="271"/>
      <c r="AL23" s="272"/>
    </row>
    <row r="24" spans="1:38" ht="39.950000000000003" customHeight="1" thickBot="1" x14ac:dyDescent="0.3">
      <c r="A24" s="744"/>
      <c r="B24" s="740"/>
      <c r="C24" s="276"/>
      <c r="D24" s="277"/>
      <c r="E24" s="277" t="s">
        <v>122</v>
      </c>
      <c r="F24" s="278"/>
      <c r="G24" s="709"/>
      <c r="H24" s="712"/>
      <c r="I24" s="712"/>
      <c r="J24" s="715"/>
      <c r="K24" s="276" t="s">
        <v>169</v>
      </c>
      <c r="L24" s="277" t="s">
        <v>228</v>
      </c>
      <c r="M24" s="277" t="s">
        <v>230</v>
      </c>
      <c r="N24" s="278" t="s">
        <v>187</v>
      </c>
      <c r="O24" s="276" t="s">
        <v>169</v>
      </c>
      <c r="P24" s="277" t="s">
        <v>228</v>
      </c>
      <c r="Q24" s="277" t="s">
        <v>230</v>
      </c>
      <c r="R24" s="278" t="s">
        <v>187</v>
      </c>
      <c r="S24" s="276"/>
      <c r="T24" s="277"/>
      <c r="U24" s="277"/>
      <c r="V24" s="278"/>
      <c r="W24" s="276" t="s">
        <v>169</v>
      </c>
      <c r="X24" s="277" t="s">
        <v>228</v>
      </c>
      <c r="Y24" s="277" t="s">
        <v>122</v>
      </c>
      <c r="Z24" s="278" t="s">
        <v>187</v>
      </c>
      <c r="AA24" s="709"/>
      <c r="AB24" s="712"/>
      <c r="AC24" s="712"/>
      <c r="AD24" s="715"/>
      <c r="AE24" s="276" t="s">
        <v>57</v>
      </c>
      <c r="AF24" s="277" t="s">
        <v>218</v>
      </c>
      <c r="AG24" s="277" t="s">
        <v>122</v>
      </c>
      <c r="AH24" s="278" t="s">
        <v>212</v>
      </c>
      <c r="AI24" s="276"/>
      <c r="AJ24" s="277"/>
      <c r="AK24" s="277" t="s">
        <v>122</v>
      </c>
      <c r="AL24" s="278" t="s">
        <v>212</v>
      </c>
    </row>
    <row r="25" spans="1:38" ht="37.5" customHeight="1" x14ac:dyDescent="0.3"/>
    <row r="26" spans="1:38" ht="37.5" customHeight="1" x14ac:dyDescent="0.3"/>
    <row r="27" spans="1:38" ht="38.1" customHeight="1" x14ac:dyDescent="0.3"/>
    <row r="28" spans="1:38" ht="38.1" customHeight="1" x14ac:dyDescent="0.3"/>
    <row r="29" spans="1:38" ht="38.1" customHeight="1" x14ac:dyDescent="0.3"/>
    <row r="30" spans="1:38" ht="38.1" customHeight="1" x14ac:dyDescent="0.3"/>
  </sheetData>
  <mergeCells count="52">
    <mergeCell ref="AA8:AD8"/>
    <mergeCell ref="AE8:AH8"/>
    <mergeCell ref="AI8:AL8"/>
    <mergeCell ref="A10:A12"/>
    <mergeCell ref="B10"/>
    <mergeCell ref="C8:F8"/>
    <mergeCell ref="G8:J8"/>
    <mergeCell ref="K8:N8"/>
    <mergeCell ref="O8:R8"/>
    <mergeCell ref="S8:V8"/>
    <mergeCell ref="W8:Z8"/>
    <mergeCell ref="A13:A24"/>
    <mergeCell ref="B13:B16"/>
    <mergeCell ref="K13:K16"/>
    <mergeCell ref="L13:L16"/>
    <mergeCell ref="M13:M16"/>
    <mergeCell ref="G17:G20"/>
    <mergeCell ref="H17:H20"/>
    <mergeCell ref="I17:I20"/>
    <mergeCell ref="J17:J20"/>
    <mergeCell ref="B17:B20"/>
    <mergeCell ref="C17:C20"/>
    <mergeCell ref="D17:D20"/>
    <mergeCell ref="E17:E20"/>
    <mergeCell ref="F17:F20"/>
    <mergeCell ref="AB13:AB16"/>
    <mergeCell ref="AC13:AC16"/>
    <mergeCell ref="AD13:AD16"/>
    <mergeCell ref="N13:N16"/>
    <mergeCell ref="W13:W16"/>
    <mergeCell ref="X13:X16"/>
    <mergeCell ref="Y13:Y16"/>
    <mergeCell ref="Z13:Z16"/>
    <mergeCell ref="AA13:AA16"/>
    <mergeCell ref="AB21:AB24"/>
    <mergeCell ref="AC21:AC24"/>
    <mergeCell ref="AD21:AD24"/>
    <mergeCell ref="B21:B24"/>
    <mergeCell ref="G21:G24"/>
    <mergeCell ref="H21:H24"/>
    <mergeCell ref="I21:I24"/>
    <mergeCell ref="J21:J24"/>
    <mergeCell ref="AA21:AA24"/>
    <mergeCell ref="A1:AH1"/>
    <mergeCell ref="AB5:AF5"/>
    <mergeCell ref="AB6:AF6"/>
    <mergeCell ref="A4:AH4"/>
    <mergeCell ref="A3:AF3"/>
    <mergeCell ref="V5:X5"/>
    <mergeCell ref="E6:G6"/>
    <mergeCell ref="V6:X6"/>
    <mergeCell ref="A2:AH2"/>
  </mergeCells>
  <pageMargins left="0.19685039370078741" right="0.19685039370078741" top="0.19685039370078741" bottom="0.19685039370078741" header="0" footer="0"/>
  <pageSetup paperSize="9" scale="2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AC21"/>
  <sheetViews>
    <sheetView topLeftCell="J1" zoomScale="60" zoomScaleNormal="60" workbookViewId="0">
      <selection activeCell="Y7" sqref="Y7"/>
    </sheetView>
  </sheetViews>
  <sheetFormatPr baseColWidth="10" defaultRowHeight="15" x14ac:dyDescent="0.25"/>
  <cols>
    <col min="2" max="2" width="12.7109375" bestFit="1" customWidth="1"/>
    <col min="3" max="3" width="17.7109375" style="1" customWidth="1"/>
    <col min="4" max="4" width="18.7109375" style="1" customWidth="1"/>
    <col min="5" max="5" width="9.7109375" style="1" bestFit="1" customWidth="1"/>
    <col min="6" max="6" width="17.7109375" style="1" bestFit="1" customWidth="1"/>
    <col min="7" max="7" width="18.7109375" style="1" customWidth="1"/>
    <col min="8" max="8" width="9.7109375" style="1" bestFit="1" customWidth="1"/>
    <col min="9" max="9" width="16.85546875" style="1" bestFit="1" customWidth="1"/>
    <col min="10" max="10" width="18.7109375" style="1" customWidth="1"/>
    <col min="11" max="11" width="10.85546875" style="1" bestFit="1" customWidth="1"/>
    <col min="12" max="12" width="17.7109375" style="1" bestFit="1" customWidth="1"/>
    <col min="13" max="13" width="18.7109375" style="1" customWidth="1"/>
    <col min="14" max="14" width="11.85546875" style="1" bestFit="1" customWidth="1"/>
    <col min="15" max="15" width="16.85546875" style="1" bestFit="1" customWidth="1"/>
    <col min="16" max="16" width="11.5703125" style="1" bestFit="1" customWidth="1"/>
    <col min="17" max="17" width="8.7109375" style="1" bestFit="1" customWidth="1"/>
    <col min="18" max="18" width="17.7109375" style="1" bestFit="1" customWidth="1"/>
    <col min="19" max="19" width="22" style="1" customWidth="1"/>
    <col min="20" max="20" width="8.7109375" style="1" bestFit="1" customWidth="1"/>
    <col min="21" max="21" width="16.85546875" style="1" bestFit="1" customWidth="1"/>
    <col min="22" max="22" width="23.42578125" style="1" customWidth="1"/>
    <col min="23" max="23" width="8.7109375" style="1" bestFit="1" customWidth="1"/>
    <col min="24" max="24" width="16.85546875" style="1" bestFit="1" customWidth="1"/>
    <col min="25" max="25" width="24.85546875" style="1" customWidth="1"/>
    <col min="26" max="26" width="8.7109375" style="1" bestFit="1" customWidth="1"/>
    <col min="27" max="27" width="16.85546875" style="1" hidden="1" customWidth="1"/>
    <col min="28" max="28" width="11.5703125" style="1" hidden="1" customWidth="1"/>
    <col min="29" max="29" width="8" style="1" hidden="1" customWidth="1"/>
    <col min="30" max="30" width="11.42578125" customWidth="1"/>
  </cols>
  <sheetData>
    <row r="1" spans="1:29" s="144" customFormat="1" ht="35.1" customHeight="1" x14ac:dyDescent="0.25">
      <c r="A1" s="664" t="s">
        <v>314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</row>
    <row r="2" spans="1:29" s="144" customFormat="1" ht="35.1" customHeight="1" x14ac:dyDescent="0.25">
      <c r="A2" s="665" t="s">
        <v>315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</row>
    <row r="3" spans="1:29" s="144" customFormat="1" ht="35.1" customHeight="1" x14ac:dyDescent="0.55000000000000004">
      <c r="A3" s="716" t="s">
        <v>316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</row>
    <row r="4" spans="1:29" s="338" customFormat="1" ht="35.1" customHeight="1" x14ac:dyDescent="0.25">
      <c r="A4" s="668" t="s">
        <v>317</v>
      </c>
      <c r="B4" s="668"/>
      <c r="C4" s="668"/>
      <c r="D4" s="668"/>
      <c r="E4" s="668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</row>
    <row r="5" spans="1:29" s="144" customFormat="1" ht="35.1" customHeight="1" x14ac:dyDescent="0.25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351" t="s">
        <v>322</v>
      </c>
      <c r="X5" s="351"/>
      <c r="Y5" s="351"/>
      <c r="Z5" s="351"/>
      <c r="AA5" s="351"/>
    </row>
    <row r="6" spans="1:29" s="144" customFormat="1" ht="35.1" customHeight="1" x14ac:dyDescent="0.25">
      <c r="C6" s="202"/>
      <c r="D6" s="202"/>
      <c r="E6" s="202"/>
      <c r="F6" s="706" t="s">
        <v>323</v>
      </c>
      <c r="G6" s="706"/>
      <c r="H6" s="706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351" t="s">
        <v>320</v>
      </c>
      <c r="X6" s="351"/>
      <c r="Y6" s="351"/>
      <c r="Z6" s="351"/>
      <c r="AA6" s="351"/>
    </row>
    <row r="7" spans="1:29" s="144" customFormat="1" ht="35.1" customHeight="1" thickBot="1" x14ac:dyDescent="0.3"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</row>
    <row r="8" spans="1:29" ht="36.75" customHeight="1" x14ac:dyDescent="0.25">
      <c r="A8" s="252"/>
      <c r="B8" s="252"/>
      <c r="C8" s="730" t="s">
        <v>13</v>
      </c>
      <c r="D8" s="731"/>
      <c r="E8" s="732"/>
      <c r="F8" s="730" t="s">
        <v>14</v>
      </c>
      <c r="G8" s="731"/>
      <c r="H8" s="732"/>
      <c r="I8" s="730" t="s">
        <v>15</v>
      </c>
      <c r="J8" s="731"/>
      <c r="K8" s="732"/>
      <c r="L8" s="730" t="s">
        <v>16</v>
      </c>
      <c r="M8" s="731"/>
      <c r="N8" s="732"/>
      <c r="O8" s="730" t="s">
        <v>17</v>
      </c>
      <c r="P8" s="731"/>
      <c r="Q8" s="732"/>
      <c r="R8" s="730" t="s">
        <v>18</v>
      </c>
      <c r="S8" s="731"/>
      <c r="T8" s="732"/>
      <c r="U8" s="730" t="s">
        <v>19</v>
      </c>
      <c r="V8" s="731"/>
      <c r="W8" s="732"/>
      <c r="X8" s="730" t="s">
        <v>20</v>
      </c>
      <c r="Y8" s="731"/>
      <c r="Z8" s="732"/>
      <c r="AA8" s="730" t="s">
        <v>21</v>
      </c>
      <c r="AB8" s="731"/>
      <c r="AC8" s="732"/>
    </row>
    <row r="9" spans="1:29" ht="31.5" customHeight="1" thickBot="1" x14ac:dyDescent="0.3">
      <c r="A9" s="252"/>
      <c r="B9" s="252"/>
      <c r="C9" s="339" t="s">
        <v>1</v>
      </c>
      <c r="D9" s="340" t="s">
        <v>0</v>
      </c>
      <c r="E9" s="341" t="s">
        <v>3</v>
      </c>
      <c r="F9" s="339" t="s">
        <v>1</v>
      </c>
      <c r="G9" s="340" t="s">
        <v>0</v>
      </c>
      <c r="H9" s="341" t="s">
        <v>3</v>
      </c>
      <c r="I9" s="339" t="s">
        <v>1</v>
      </c>
      <c r="J9" s="340" t="s">
        <v>0</v>
      </c>
      <c r="K9" s="341" t="s">
        <v>3</v>
      </c>
      <c r="L9" s="339" t="s">
        <v>1</v>
      </c>
      <c r="M9" s="340" t="s">
        <v>0</v>
      </c>
      <c r="N9" s="341" t="s">
        <v>3</v>
      </c>
      <c r="O9" s="339" t="s">
        <v>1</v>
      </c>
      <c r="P9" s="340" t="s">
        <v>0</v>
      </c>
      <c r="Q9" s="341" t="s">
        <v>3</v>
      </c>
      <c r="R9" s="339" t="s">
        <v>1</v>
      </c>
      <c r="S9" s="340" t="s">
        <v>0</v>
      </c>
      <c r="T9" s="341" t="s">
        <v>3</v>
      </c>
      <c r="U9" s="339" t="s">
        <v>1</v>
      </c>
      <c r="V9" s="340" t="s">
        <v>0</v>
      </c>
      <c r="W9" s="341" t="s">
        <v>3</v>
      </c>
      <c r="X9" s="339" t="s">
        <v>1</v>
      </c>
      <c r="Y9" s="340" t="s">
        <v>0</v>
      </c>
      <c r="Z9" s="341" t="s">
        <v>3</v>
      </c>
      <c r="AA9" s="339" t="s">
        <v>1</v>
      </c>
      <c r="AB9" s="340" t="s">
        <v>0</v>
      </c>
      <c r="AC9" s="341" t="s">
        <v>3</v>
      </c>
    </row>
    <row r="10" spans="1:29" ht="120" customHeight="1" thickBot="1" x14ac:dyDescent="0.3">
      <c r="A10" s="751" t="s">
        <v>257</v>
      </c>
      <c r="B10" s="342" t="s">
        <v>5</v>
      </c>
      <c r="C10" s="343"/>
      <c r="D10" s="343"/>
      <c r="E10" s="344"/>
      <c r="F10" s="343" t="s">
        <v>45</v>
      </c>
      <c r="G10" s="343" t="s">
        <v>46</v>
      </c>
      <c r="H10" s="344" t="s">
        <v>25</v>
      </c>
      <c r="I10" s="343"/>
      <c r="J10" s="343"/>
      <c r="K10" s="344"/>
      <c r="L10" s="343" t="s">
        <v>45</v>
      </c>
      <c r="M10" s="343" t="s">
        <v>47</v>
      </c>
      <c r="N10" s="344" t="s">
        <v>25</v>
      </c>
      <c r="O10" s="343"/>
      <c r="P10" s="343"/>
      <c r="Q10" s="344"/>
      <c r="R10" s="343"/>
      <c r="S10" s="343"/>
      <c r="T10" s="344"/>
      <c r="U10" s="343"/>
      <c r="V10" s="343"/>
      <c r="W10" s="344"/>
      <c r="X10" s="343"/>
      <c r="Y10" s="343"/>
      <c r="Z10" s="344"/>
      <c r="AA10" s="343"/>
      <c r="AB10" s="343"/>
      <c r="AC10" s="344"/>
    </row>
    <row r="11" spans="1:29" ht="120" customHeight="1" thickBot="1" x14ac:dyDescent="0.3">
      <c r="A11" s="728"/>
      <c r="B11" s="345" t="s">
        <v>6</v>
      </c>
      <c r="C11" s="267"/>
      <c r="D11" s="267"/>
      <c r="E11" s="268"/>
      <c r="F11" s="267" t="s">
        <v>48</v>
      </c>
      <c r="G11" s="267" t="s">
        <v>49</v>
      </c>
      <c r="H11" s="268" t="s">
        <v>25</v>
      </c>
      <c r="I11" s="267"/>
      <c r="J11" s="267"/>
      <c r="K11" s="268"/>
      <c r="L11" s="267"/>
      <c r="M11" s="267"/>
      <c r="N11" s="268"/>
      <c r="O11" s="267"/>
      <c r="P11" s="267"/>
      <c r="Q11" s="268"/>
      <c r="R11" s="267"/>
      <c r="S11" s="267"/>
      <c r="T11" s="268"/>
      <c r="U11" s="267"/>
      <c r="V11" s="267"/>
      <c r="W11" s="268"/>
      <c r="X11" s="267"/>
      <c r="Y11" s="267"/>
      <c r="Z11" s="268"/>
      <c r="AA11" s="267"/>
      <c r="AB11" s="267"/>
      <c r="AC11" s="268"/>
    </row>
    <row r="12" spans="1:29" ht="120" customHeight="1" thickBot="1" x14ac:dyDescent="0.3">
      <c r="A12" s="728"/>
      <c r="B12" s="342" t="s">
        <v>7</v>
      </c>
      <c r="C12" s="343"/>
      <c r="D12" s="343"/>
      <c r="E12" s="344"/>
      <c r="F12" s="343"/>
      <c r="G12" s="343"/>
      <c r="H12" s="344"/>
      <c r="I12" s="343"/>
      <c r="J12" s="343"/>
      <c r="K12" s="344"/>
      <c r="L12" s="343"/>
      <c r="M12" s="343"/>
      <c r="N12" s="344"/>
      <c r="O12" s="343"/>
      <c r="P12" s="343"/>
      <c r="Q12" s="344"/>
      <c r="R12" s="343"/>
      <c r="S12" s="343"/>
      <c r="T12" s="344"/>
      <c r="U12" s="343"/>
      <c r="V12" s="343"/>
      <c r="W12" s="344"/>
      <c r="X12" s="343"/>
      <c r="Y12" s="343"/>
      <c r="Z12" s="344"/>
      <c r="AA12" s="343"/>
      <c r="AB12" s="343"/>
      <c r="AC12" s="344"/>
    </row>
    <row r="13" spans="1:29" ht="120" customHeight="1" thickBot="1" x14ac:dyDescent="0.3">
      <c r="A13" s="751" t="s">
        <v>256</v>
      </c>
      <c r="B13" s="249" t="s">
        <v>10</v>
      </c>
      <c r="C13" s="267" t="s">
        <v>45</v>
      </c>
      <c r="D13" s="267" t="s">
        <v>66</v>
      </c>
      <c r="E13" s="268" t="s">
        <v>60</v>
      </c>
      <c r="F13" s="267" t="s">
        <v>88</v>
      </c>
      <c r="G13" s="267" t="s">
        <v>89</v>
      </c>
      <c r="H13" s="268" t="s">
        <v>60</v>
      </c>
      <c r="I13" s="267" t="s">
        <v>88</v>
      </c>
      <c r="J13" s="267" t="s">
        <v>90</v>
      </c>
      <c r="K13" s="268" t="s">
        <v>60</v>
      </c>
      <c r="L13" s="267"/>
      <c r="M13" s="267"/>
      <c r="N13" s="268"/>
      <c r="O13" s="267"/>
      <c r="P13" s="267"/>
      <c r="Q13" s="268"/>
      <c r="R13" s="267" t="s">
        <v>45</v>
      </c>
      <c r="S13" s="267" t="s">
        <v>65</v>
      </c>
      <c r="T13" s="268" t="s">
        <v>60</v>
      </c>
      <c r="U13" s="267"/>
      <c r="V13" s="267"/>
      <c r="W13" s="268"/>
      <c r="X13" s="267"/>
      <c r="Y13" s="267"/>
      <c r="Z13" s="268"/>
      <c r="AA13" s="267"/>
      <c r="AB13" s="267"/>
      <c r="AC13" s="268"/>
    </row>
    <row r="14" spans="1:29" ht="120" customHeight="1" thickBot="1" x14ac:dyDescent="0.3">
      <c r="A14" s="728"/>
      <c r="B14" s="342" t="s">
        <v>11</v>
      </c>
      <c r="C14" s="256"/>
      <c r="D14" s="257"/>
      <c r="E14" s="258"/>
      <c r="F14" s="256" t="s">
        <v>48</v>
      </c>
      <c r="G14" s="257" t="s">
        <v>93</v>
      </c>
      <c r="H14" s="258" t="s">
        <v>60</v>
      </c>
      <c r="I14" s="256" t="s">
        <v>48</v>
      </c>
      <c r="J14" s="257" t="s">
        <v>93</v>
      </c>
      <c r="K14" s="258" t="s">
        <v>60</v>
      </c>
      <c r="L14" s="256" t="s">
        <v>67</v>
      </c>
      <c r="M14" s="257" t="s">
        <v>70</v>
      </c>
      <c r="N14" s="258" t="s">
        <v>60</v>
      </c>
      <c r="O14" s="256"/>
      <c r="P14" s="257"/>
      <c r="Q14" s="258"/>
      <c r="R14" s="256" t="s">
        <v>48</v>
      </c>
      <c r="S14" s="257" t="s">
        <v>94</v>
      </c>
      <c r="T14" s="258" t="s">
        <v>60</v>
      </c>
      <c r="U14" s="256" t="s">
        <v>48</v>
      </c>
      <c r="V14" s="257" t="s">
        <v>95</v>
      </c>
      <c r="W14" s="258" t="s">
        <v>63</v>
      </c>
      <c r="X14" s="256" t="s">
        <v>67</v>
      </c>
      <c r="Y14" s="257" t="s">
        <v>72</v>
      </c>
      <c r="Z14" s="258" t="s">
        <v>63</v>
      </c>
      <c r="AA14" s="256"/>
      <c r="AB14" s="257"/>
      <c r="AC14" s="258"/>
    </row>
    <row r="15" spans="1:29" ht="120" customHeight="1" thickBot="1" x14ac:dyDescent="0.3">
      <c r="A15" s="729"/>
      <c r="B15" s="345" t="s">
        <v>12</v>
      </c>
      <c r="C15" s="262" t="s">
        <v>76</v>
      </c>
      <c r="D15" s="263" t="s">
        <v>83</v>
      </c>
      <c r="E15" s="264" t="s">
        <v>60</v>
      </c>
      <c r="F15" s="262" t="s">
        <v>35</v>
      </c>
      <c r="G15" s="263" t="s">
        <v>80</v>
      </c>
      <c r="H15" s="264" t="s">
        <v>60</v>
      </c>
      <c r="I15" s="262" t="s">
        <v>35</v>
      </c>
      <c r="J15" s="263" t="s">
        <v>81</v>
      </c>
      <c r="K15" s="264" t="s">
        <v>60</v>
      </c>
      <c r="L15" s="262" t="s">
        <v>76</v>
      </c>
      <c r="M15" s="263" t="s">
        <v>158</v>
      </c>
      <c r="N15" s="264" t="s">
        <v>140</v>
      </c>
      <c r="O15" s="262"/>
      <c r="P15" s="263"/>
      <c r="Q15" s="264"/>
      <c r="R15" s="262"/>
      <c r="S15" s="263"/>
      <c r="T15" s="264"/>
      <c r="U15" s="262"/>
      <c r="V15" s="263"/>
      <c r="W15" s="264"/>
      <c r="X15" s="262"/>
      <c r="Y15" s="263"/>
      <c r="Z15" s="264"/>
      <c r="AA15" s="262"/>
      <c r="AB15" s="263"/>
      <c r="AC15" s="264"/>
    </row>
    <row r="16" spans="1:29" ht="37.5" customHeight="1" x14ac:dyDescent="0.25"/>
    <row r="17" ht="37.5" customHeight="1" x14ac:dyDescent="0.25"/>
    <row r="18" ht="38.1" customHeight="1" x14ac:dyDescent="0.25"/>
    <row r="19" ht="38.1" customHeight="1" x14ac:dyDescent="0.25"/>
    <row r="20" ht="38.1" customHeight="1" x14ac:dyDescent="0.25"/>
    <row r="21" ht="38.1" customHeight="1" x14ac:dyDescent="0.25"/>
  </sheetData>
  <mergeCells count="16">
    <mergeCell ref="A13:A15"/>
    <mergeCell ref="U8:W8"/>
    <mergeCell ref="X8:Z8"/>
    <mergeCell ref="AA8:AC8"/>
    <mergeCell ref="A10:A12"/>
    <mergeCell ref="C8:E8"/>
    <mergeCell ref="F8:H8"/>
    <mergeCell ref="I8:K8"/>
    <mergeCell ref="L8:N8"/>
    <mergeCell ref="O8:Q8"/>
    <mergeCell ref="R8:T8"/>
    <mergeCell ref="A1:Y1"/>
    <mergeCell ref="A2:Y2"/>
    <mergeCell ref="A3:Y3"/>
    <mergeCell ref="A4:Y4"/>
    <mergeCell ref="F6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AT44"/>
  <sheetViews>
    <sheetView zoomScale="60" zoomScaleNormal="60" workbookViewId="0">
      <pane ySplit="1" topLeftCell="A2" activePane="bottomLeft" state="frozen"/>
      <selection pane="bottomLeft" activeCell="D3" sqref="D3:G5"/>
    </sheetView>
  </sheetViews>
  <sheetFormatPr baseColWidth="10" defaultRowHeight="15" x14ac:dyDescent="0.25"/>
  <cols>
    <col min="2" max="2" width="11" bestFit="1" customWidth="1"/>
    <col min="3" max="3" width="18" bestFit="1" customWidth="1"/>
    <col min="4" max="4" width="21.85546875" style="1" bestFit="1" customWidth="1"/>
    <col min="5" max="5" width="18.28515625" style="1" customWidth="1"/>
    <col min="6" max="6" width="9.5703125" style="1" bestFit="1" customWidth="1"/>
    <col min="7" max="7" width="9.7109375" style="1" bestFit="1" customWidth="1"/>
    <col min="8" max="8" width="29" style="1" bestFit="1" customWidth="1"/>
    <col min="9" max="9" width="23.140625" style="1" customWidth="1"/>
    <col min="10" max="10" width="10.85546875" style="1" customWidth="1"/>
    <col min="11" max="11" width="9.7109375" style="1" bestFit="1" customWidth="1"/>
    <col min="12" max="12" width="29" style="1" bestFit="1" customWidth="1"/>
    <col min="13" max="13" width="36.140625" style="1" bestFit="1" customWidth="1"/>
    <col min="14" max="14" width="9.5703125" style="1" bestFit="1" customWidth="1"/>
    <col min="15" max="15" width="10.85546875" style="1" bestFit="1" customWidth="1"/>
    <col min="16" max="16" width="16.7109375" style="1" customWidth="1"/>
    <col min="17" max="17" width="45.85546875" style="1" bestFit="1" customWidth="1"/>
    <col min="18" max="18" width="8" style="1" bestFit="1" customWidth="1"/>
    <col min="19" max="19" width="11.85546875" style="1" bestFit="1" customWidth="1"/>
    <col min="20" max="20" width="16.7109375" style="1" customWidth="1"/>
    <col min="21" max="21" width="20.7109375" style="1" customWidth="1"/>
    <col min="22" max="23" width="8" style="1" bestFit="1" customWidth="1"/>
    <col min="24" max="24" width="16.7109375" style="1" customWidth="1"/>
    <col min="25" max="25" width="33.28515625" style="1" bestFit="1" customWidth="1"/>
    <col min="26" max="26" width="7.5703125" style="1" bestFit="1" customWidth="1"/>
    <col min="27" max="27" width="9.7109375" style="1" bestFit="1" customWidth="1"/>
    <col min="28" max="28" width="16.7109375" style="1" customWidth="1"/>
    <col min="29" max="29" width="32.28515625" style="1" bestFit="1" customWidth="1"/>
    <col min="30" max="30" width="8" style="1" bestFit="1" customWidth="1"/>
    <col min="31" max="31" width="9.7109375" style="1" bestFit="1" customWidth="1"/>
    <col min="32" max="32" width="19" style="1" bestFit="1" customWidth="1"/>
    <col min="33" max="33" width="34.42578125" style="1" bestFit="1" customWidth="1"/>
    <col min="34" max="34" width="8" style="1" bestFit="1" customWidth="1"/>
    <col min="35" max="35" width="11.85546875" style="1" bestFit="1" customWidth="1"/>
    <col min="36" max="36" width="16.7109375" style="1" customWidth="1"/>
    <col min="37" max="37" width="20.7109375" style="1" customWidth="1"/>
    <col min="38" max="39" width="8" style="1" bestFit="1" customWidth="1"/>
    <col min="40" max="40" width="16.7109375" style="1" customWidth="1"/>
    <col min="41" max="41" width="20.7109375" style="1" customWidth="1"/>
    <col min="42" max="42" width="4.85546875" style="1" bestFit="1" customWidth="1"/>
    <col min="43" max="43" width="8" style="1" bestFit="1" customWidth="1"/>
    <col min="44" max="45" width="11.42578125" customWidth="1"/>
    <col min="46" max="46" width="13.5703125" bestFit="1" customWidth="1"/>
  </cols>
  <sheetData>
    <row r="1" spans="1:46" ht="15.75" x14ac:dyDescent="0.25">
      <c r="D1" s="730" t="s">
        <v>13</v>
      </c>
      <c r="E1" s="731"/>
      <c r="F1" s="731"/>
      <c r="G1" s="732"/>
      <c r="H1" s="730" t="s">
        <v>14</v>
      </c>
      <c r="I1" s="731"/>
      <c r="J1" s="731"/>
      <c r="K1" s="732"/>
      <c r="L1" s="730" t="s">
        <v>15</v>
      </c>
      <c r="M1" s="731"/>
      <c r="N1" s="731"/>
      <c r="O1" s="732"/>
      <c r="P1" s="730" t="s">
        <v>16</v>
      </c>
      <c r="Q1" s="731"/>
      <c r="R1" s="731"/>
      <c r="S1" s="732"/>
      <c r="T1" s="730" t="s">
        <v>17</v>
      </c>
      <c r="U1" s="731"/>
      <c r="V1" s="731"/>
      <c r="W1" s="732"/>
      <c r="X1" s="730" t="s">
        <v>18</v>
      </c>
      <c r="Y1" s="731"/>
      <c r="Z1" s="731"/>
      <c r="AA1" s="732"/>
      <c r="AB1" s="730" t="s">
        <v>19</v>
      </c>
      <c r="AC1" s="731"/>
      <c r="AD1" s="731"/>
      <c r="AE1" s="732"/>
      <c r="AF1" s="730" t="s">
        <v>20</v>
      </c>
      <c r="AG1" s="731"/>
      <c r="AH1" s="731"/>
      <c r="AI1" s="732"/>
      <c r="AJ1" s="730" t="s">
        <v>21</v>
      </c>
      <c r="AK1" s="731"/>
      <c r="AL1" s="731"/>
      <c r="AM1" s="732"/>
      <c r="AN1" s="730" t="s">
        <v>22</v>
      </c>
      <c r="AO1" s="731"/>
      <c r="AP1" s="731"/>
      <c r="AQ1" s="732"/>
    </row>
    <row r="2" spans="1:46" ht="15.75" thickBot="1" x14ac:dyDescent="0.3">
      <c r="D2" s="11" t="s">
        <v>1</v>
      </c>
      <c r="E2" s="12" t="s">
        <v>0</v>
      </c>
      <c r="F2" s="12" t="s">
        <v>2</v>
      </c>
      <c r="G2" s="13" t="s">
        <v>3</v>
      </c>
      <c r="H2" s="11" t="s">
        <v>1</v>
      </c>
      <c r="I2" s="12" t="s">
        <v>0</v>
      </c>
      <c r="J2" s="12" t="s">
        <v>2</v>
      </c>
      <c r="K2" s="13" t="s">
        <v>3</v>
      </c>
      <c r="L2" s="11" t="s">
        <v>1</v>
      </c>
      <c r="M2" s="12" t="s">
        <v>0</v>
      </c>
      <c r="N2" s="12" t="s">
        <v>2</v>
      </c>
      <c r="O2" s="13" t="s">
        <v>3</v>
      </c>
      <c r="P2" s="11" t="s">
        <v>1</v>
      </c>
      <c r="Q2" s="12" t="s">
        <v>0</v>
      </c>
      <c r="R2" s="12" t="s">
        <v>2</v>
      </c>
      <c r="S2" s="13" t="s">
        <v>3</v>
      </c>
      <c r="T2" s="11" t="s">
        <v>1</v>
      </c>
      <c r="U2" s="12" t="s">
        <v>0</v>
      </c>
      <c r="V2" s="12" t="s">
        <v>2</v>
      </c>
      <c r="W2" s="13" t="s">
        <v>3</v>
      </c>
      <c r="X2" s="11" t="s">
        <v>1</v>
      </c>
      <c r="Y2" s="12" t="s">
        <v>0</v>
      </c>
      <c r="Z2" s="12" t="s">
        <v>2</v>
      </c>
      <c r="AA2" s="13" t="s">
        <v>3</v>
      </c>
      <c r="AB2" s="11" t="s">
        <v>1</v>
      </c>
      <c r="AC2" s="12" t="s">
        <v>0</v>
      </c>
      <c r="AD2" s="12" t="s">
        <v>2</v>
      </c>
      <c r="AE2" s="13" t="s">
        <v>3</v>
      </c>
      <c r="AF2" s="11" t="s">
        <v>1</v>
      </c>
      <c r="AG2" s="12" t="s">
        <v>0</v>
      </c>
      <c r="AH2" s="12" t="s">
        <v>2</v>
      </c>
      <c r="AI2" s="13" t="s">
        <v>3</v>
      </c>
      <c r="AJ2" s="11" t="s">
        <v>1</v>
      </c>
      <c r="AK2" s="12" t="s">
        <v>0</v>
      </c>
      <c r="AL2" s="12" t="s">
        <v>2</v>
      </c>
      <c r="AM2" s="13" t="s">
        <v>3</v>
      </c>
      <c r="AN2" s="11" t="s">
        <v>1</v>
      </c>
      <c r="AO2" s="12" t="s">
        <v>0</v>
      </c>
      <c r="AP2" s="12" t="s">
        <v>2</v>
      </c>
      <c r="AQ2" s="13" t="s">
        <v>3</v>
      </c>
    </row>
    <row r="3" spans="1:46" ht="47.25" customHeight="1" x14ac:dyDescent="0.25">
      <c r="A3" s="752" t="s">
        <v>257</v>
      </c>
      <c r="B3" s="756" t="s">
        <v>5</v>
      </c>
      <c r="C3" s="8" t="s">
        <v>26</v>
      </c>
      <c r="D3" s="3"/>
      <c r="E3" s="3"/>
      <c r="F3" s="3"/>
      <c r="G3" s="4"/>
      <c r="H3" s="3" t="s">
        <v>45</v>
      </c>
      <c r="I3" s="3" t="s">
        <v>46</v>
      </c>
      <c r="J3" s="3">
        <v>1</v>
      </c>
      <c r="K3" s="4" t="s">
        <v>25</v>
      </c>
      <c r="L3" s="3"/>
      <c r="M3" s="3"/>
      <c r="N3" s="3"/>
      <c r="O3" s="4"/>
      <c r="P3" s="3" t="s">
        <v>45</v>
      </c>
      <c r="Q3" s="3" t="s">
        <v>47</v>
      </c>
      <c r="R3" s="3">
        <v>1</v>
      </c>
      <c r="S3" s="4" t="s">
        <v>25</v>
      </c>
      <c r="T3" s="3"/>
      <c r="U3" s="3"/>
      <c r="V3" s="3"/>
      <c r="W3" s="4"/>
      <c r="X3" s="3"/>
      <c r="Y3" s="3"/>
      <c r="Z3" s="3"/>
      <c r="AA3" s="4"/>
      <c r="AB3" s="3"/>
      <c r="AC3" s="3"/>
      <c r="AD3" s="3"/>
      <c r="AE3" s="4"/>
      <c r="AF3" s="3"/>
      <c r="AG3" s="3"/>
      <c r="AH3" s="3"/>
      <c r="AI3" s="4"/>
      <c r="AJ3" s="3"/>
      <c r="AK3" s="3"/>
      <c r="AL3" s="3"/>
      <c r="AM3" s="4"/>
      <c r="AN3" s="3"/>
      <c r="AO3" s="3"/>
      <c r="AP3" s="3"/>
      <c r="AQ3" s="4"/>
    </row>
    <row r="4" spans="1:46" ht="38.1" customHeight="1" x14ac:dyDescent="0.25">
      <c r="A4" s="735"/>
      <c r="B4" s="757"/>
      <c r="C4" s="9" t="s">
        <v>27</v>
      </c>
      <c r="D4" s="2"/>
      <c r="E4" s="2"/>
      <c r="F4" s="2"/>
      <c r="G4" s="7"/>
      <c r="H4" s="2"/>
      <c r="I4" s="2"/>
      <c r="J4" s="2"/>
      <c r="K4" s="7"/>
      <c r="L4" s="2"/>
      <c r="M4" s="2"/>
      <c r="N4" s="2"/>
      <c r="O4" s="7"/>
      <c r="P4" s="2"/>
      <c r="Q4" s="2"/>
      <c r="R4" s="2"/>
      <c r="S4" s="7"/>
      <c r="T4" s="2"/>
      <c r="U4" s="2"/>
      <c r="V4" s="2"/>
      <c r="W4" s="7"/>
      <c r="X4" s="2"/>
      <c r="Y4" s="2"/>
      <c r="Z4" s="2"/>
      <c r="AA4" s="7"/>
      <c r="AB4" s="2"/>
      <c r="AC4" s="2"/>
      <c r="AD4" s="2"/>
      <c r="AE4" s="7"/>
      <c r="AF4" s="2"/>
      <c r="AG4" s="2"/>
      <c r="AH4" s="2"/>
      <c r="AI4" s="7"/>
      <c r="AJ4" s="2"/>
      <c r="AK4" s="2"/>
      <c r="AL4" s="2"/>
      <c r="AM4" s="7"/>
      <c r="AN4" s="2"/>
      <c r="AO4" s="2"/>
      <c r="AP4" s="2"/>
      <c r="AQ4" s="7"/>
    </row>
    <row r="5" spans="1:46" ht="38.1" customHeight="1" thickBot="1" x14ac:dyDescent="0.3">
      <c r="A5" s="735"/>
      <c r="B5" s="758"/>
      <c r="C5" s="10" t="s">
        <v>28</v>
      </c>
      <c r="D5" s="5"/>
      <c r="E5" s="5"/>
      <c r="F5" s="5"/>
      <c r="G5" s="6"/>
      <c r="H5" s="5"/>
      <c r="I5" s="5"/>
      <c r="J5" s="5"/>
      <c r="K5" s="6"/>
      <c r="L5" s="5"/>
      <c r="M5" s="5"/>
      <c r="N5" s="5"/>
      <c r="O5" s="6"/>
      <c r="P5" s="5"/>
      <c r="Q5" s="5"/>
      <c r="R5" s="5"/>
      <c r="S5" s="6"/>
      <c r="T5" s="5"/>
      <c r="U5" s="5"/>
      <c r="V5" s="5"/>
      <c r="W5" s="6"/>
      <c r="X5" s="5"/>
      <c r="Y5" s="5"/>
      <c r="Z5" s="5"/>
      <c r="AA5" s="6"/>
      <c r="AB5" s="5"/>
      <c r="AC5" s="5"/>
      <c r="AD5" s="5"/>
      <c r="AE5" s="6"/>
      <c r="AF5" s="5"/>
      <c r="AG5" s="5"/>
      <c r="AH5" s="5"/>
      <c r="AI5" s="6"/>
      <c r="AJ5" s="5"/>
      <c r="AK5" s="5"/>
      <c r="AL5" s="5"/>
      <c r="AM5" s="6"/>
      <c r="AN5" s="5"/>
      <c r="AO5" s="5"/>
      <c r="AP5" s="5"/>
      <c r="AQ5" s="6"/>
    </row>
    <row r="6" spans="1:46" ht="38.1" customHeight="1" x14ac:dyDescent="0.25">
      <c r="A6" s="735"/>
      <c r="B6" s="756" t="s">
        <v>6</v>
      </c>
      <c r="C6" s="8" t="s">
        <v>26</v>
      </c>
      <c r="D6" s="3"/>
      <c r="E6" s="3"/>
      <c r="F6" s="3"/>
      <c r="G6" s="4"/>
      <c r="H6" s="3" t="s">
        <v>48</v>
      </c>
      <c r="I6" s="3" t="s">
        <v>49</v>
      </c>
      <c r="J6" s="3">
        <v>1</v>
      </c>
      <c r="K6" s="4" t="s">
        <v>25</v>
      </c>
      <c r="L6" s="3"/>
      <c r="M6" s="3"/>
      <c r="N6" s="3"/>
      <c r="O6" s="4"/>
      <c r="P6" s="3"/>
      <c r="Q6" s="3"/>
      <c r="R6" s="3"/>
      <c r="S6" s="4"/>
      <c r="T6" s="3"/>
      <c r="U6" s="3"/>
      <c r="V6" s="3"/>
      <c r="W6" s="4"/>
      <c r="X6" s="3"/>
      <c r="Y6" s="3"/>
      <c r="Z6" s="3"/>
      <c r="AA6" s="4"/>
      <c r="AB6" s="3"/>
      <c r="AC6" s="3"/>
      <c r="AD6" s="3"/>
      <c r="AE6" s="4"/>
      <c r="AF6" s="3"/>
      <c r="AG6" s="3"/>
      <c r="AH6" s="3"/>
      <c r="AI6" s="4"/>
      <c r="AJ6" s="3"/>
      <c r="AK6" s="3"/>
      <c r="AL6" s="3"/>
      <c r="AM6" s="4"/>
      <c r="AN6" s="3"/>
      <c r="AO6" s="3"/>
      <c r="AP6" s="3"/>
      <c r="AQ6" s="4"/>
    </row>
    <row r="7" spans="1:46" ht="38.1" customHeight="1" x14ac:dyDescent="0.25">
      <c r="A7" s="735"/>
      <c r="B7" s="757"/>
      <c r="C7" s="9" t="s">
        <v>27</v>
      </c>
      <c r="D7" s="2"/>
      <c r="E7" s="2"/>
      <c r="F7" s="2"/>
      <c r="G7" s="7"/>
      <c r="H7" s="2" t="s">
        <v>37</v>
      </c>
      <c r="I7" s="2" t="s">
        <v>52</v>
      </c>
      <c r="J7" s="2" t="s">
        <v>44</v>
      </c>
      <c r="K7" s="7" t="s">
        <v>25</v>
      </c>
      <c r="L7" s="2"/>
      <c r="M7" s="2"/>
      <c r="N7" s="2"/>
      <c r="O7" s="7"/>
      <c r="P7" s="2" t="s">
        <v>61</v>
      </c>
      <c r="Q7" s="2" t="s">
        <v>202</v>
      </c>
      <c r="R7" s="2">
        <v>1</v>
      </c>
      <c r="S7" s="7" t="s">
        <v>25</v>
      </c>
      <c r="T7" s="2"/>
      <c r="U7" s="2"/>
      <c r="V7" s="2"/>
      <c r="W7" s="7"/>
      <c r="X7" s="2"/>
      <c r="Y7" s="2"/>
      <c r="Z7" s="2"/>
      <c r="AA7" s="7"/>
      <c r="AB7" s="2"/>
      <c r="AC7" s="2"/>
      <c r="AD7" s="2"/>
      <c r="AE7" s="7"/>
      <c r="AF7" s="2"/>
      <c r="AG7" s="2"/>
      <c r="AH7" s="2"/>
      <c r="AI7" s="7"/>
      <c r="AJ7" s="2"/>
      <c r="AK7" s="2"/>
      <c r="AL7" s="2"/>
      <c r="AM7" s="7"/>
      <c r="AN7" s="2"/>
      <c r="AO7" s="2"/>
      <c r="AP7" s="2"/>
      <c r="AQ7" s="7"/>
    </row>
    <row r="8" spans="1:46" ht="38.1" customHeight="1" thickBot="1" x14ac:dyDescent="0.3">
      <c r="A8" s="735"/>
      <c r="B8" s="758"/>
      <c r="C8" s="10" t="s">
        <v>28</v>
      </c>
      <c r="D8" s="5"/>
      <c r="E8" s="5"/>
      <c r="F8" s="5"/>
      <c r="G8" s="6"/>
      <c r="H8" s="71"/>
      <c r="I8" s="71"/>
      <c r="J8" s="71"/>
      <c r="K8" s="72"/>
      <c r="L8" s="71"/>
      <c r="M8" s="71"/>
      <c r="N8" s="71"/>
      <c r="O8" s="72"/>
      <c r="P8" s="71" t="s">
        <v>37</v>
      </c>
      <c r="Q8" s="71" t="s">
        <v>53</v>
      </c>
      <c r="R8" s="71" t="s">
        <v>44</v>
      </c>
      <c r="S8" s="72" t="s">
        <v>25</v>
      </c>
      <c r="T8" s="5"/>
      <c r="U8" s="5"/>
      <c r="V8" s="5"/>
      <c r="W8" s="6"/>
      <c r="X8" s="5"/>
      <c r="Y8" s="5"/>
      <c r="Z8" s="5"/>
      <c r="AA8" s="6"/>
      <c r="AB8" s="71" t="s">
        <v>54</v>
      </c>
      <c r="AC8" s="71" t="s">
        <v>55</v>
      </c>
      <c r="AD8" s="71" t="s">
        <v>44</v>
      </c>
      <c r="AE8" s="72" t="s">
        <v>25</v>
      </c>
      <c r="AF8" s="5"/>
      <c r="AG8" s="5"/>
      <c r="AH8" s="5"/>
      <c r="AI8" s="6"/>
      <c r="AJ8" s="5"/>
      <c r="AK8" s="5"/>
      <c r="AL8" s="5"/>
      <c r="AM8" s="6"/>
      <c r="AN8" s="5"/>
      <c r="AO8" s="5"/>
      <c r="AP8" s="5"/>
      <c r="AQ8" s="6"/>
    </row>
    <row r="9" spans="1:46" ht="38.1" customHeight="1" x14ac:dyDescent="0.25">
      <c r="A9" s="735"/>
      <c r="B9" s="756" t="s">
        <v>7</v>
      </c>
      <c r="C9" s="8" t="s">
        <v>26</v>
      </c>
      <c r="D9" s="3"/>
      <c r="E9" s="3"/>
      <c r="F9" s="3"/>
      <c r="G9" s="4"/>
      <c r="H9" s="73"/>
      <c r="I9" s="73"/>
      <c r="J9" s="73"/>
      <c r="K9" s="74"/>
      <c r="L9" s="73"/>
      <c r="M9" s="73"/>
      <c r="N9" s="73"/>
      <c r="O9" s="74"/>
      <c r="P9" s="73"/>
      <c r="Q9" s="73"/>
      <c r="R9" s="73"/>
      <c r="S9" s="74"/>
      <c r="T9" s="3"/>
      <c r="U9" s="3"/>
      <c r="V9" s="3"/>
      <c r="W9" s="4"/>
      <c r="X9" s="3"/>
      <c r="Y9" s="3"/>
      <c r="Z9" s="3"/>
      <c r="AA9" s="4"/>
      <c r="AB9" s="3"/>
      <c r="AC9" s="3"/>
      <c r="AD9" s="3"/>
      <c r="AE9" s="4"/>
      <c r="AF9" s="3"/>
      <c r="AG9" s="3"/>
      <c r="AH9" s="3"/>
      <c r="AI9" s="4"/>
      <c r="AJ9" s="3"/>
      <c r="AK9" s="3"/>
      <c r="AL9" s="3"/>
      <c r="AM9" s="4"/>
      <c r="AN9" s="3"/>
      <c r="AO9" s="3"/>
      <c r="AP9" s="3"/>
      <c r="AQ9" s="4"/>
    </row>
    <row r="10" spans="1:46" ht="38.1" customHeight="1" x14ac:dyDescent="0.25">
      <c r="A10" s="735"/>
      <c r="B10" s="757"/>
      <c r="C10" s="9" t="s">
        <v>27</v>
      </c>
      <c r="D10" s="2"/>
      <c r="E10" s="2"/>
      <c r="F10" s="2"/>
      <c r="G10" s="7"/>
      <c r="H10" s="75"/>
      <c r="I10" s="75"/>
      <c r="J10" s="75"/>
      <c r="K10" s="76"/>
      <c r="L10" s="75"/>
      <c r="M10" s="75"/>
      <c r="N10" s="75"/>
      <c r="O10" s="76"/>
      <c r="P10" s="75" t="s">
        <v>50</v>
      </c>
      <c r="Q10" s="75" t="s">
        <v>46</v>
      </c>
      <c r="R10" s="75" t="s">
        <v>44</v>
      </c>
      <c r="S10" s="76" t="s">
        <v>25</v>
      </c>
      <c r="T10" s="2"/>
      <c r="U10" s="2"/>
      <c r="V10" s="2"/>
      <c r="W10" s="7"/>
      <c r="X10" s="2"/>
      <c r="Y10" s="2"/>
      <c r="Z10" s="2"/>
      <c r="AA10" s="7"/>
      <c r="AB10" s="2"/>
      <c r="AC10" s="2"/>
      <c r="AD10" s="2"/>
      <c r="AE10" s="7"/>
      <c r="AF10" s="2"/>
      <c r="AG10" s="2"/>
      <c r="AH10" s="2"/>
      <c r="AI10" s="7"/>
      <c r="AJ10" s="2"/>
      <c r="AK10" s="2"/>
      <c r="AL10" s="2"/>
      <c r="AM10" s="7"/>
      <c r="AN10" s="2"/>
      <c r="AO10" s="2"/>
      <c r="AP10" s="2"/>
      <c r="AQ10" s="7"/>
    </row>
    <row r="11" spans="1:46" ht="37.5" customHeight="1" thickBot="1" x14ac:dyDescent="0.3">
      <c r="A11" s="737"/>
      <c r="B11" s="758"/>
      <c r="C11" s="10" t="s">
        <v>28</v>
      </c>
      <c r="D11" s="5"/>
      <c r="E11" s="5"/>
      <c r="F11" s="5"/>
      <c r="G11" s="6"/>
      <c r="H11" s="71"/>
      <c r="I11" s="71"/>
      <c r="J11" s="71"/>
      <c r="K11" s="72"/>
      <c r="L11" s="71"/>
      <c r="M11" s="71"/>
      <c r="N11" s="71"/>
      <c r="O11" s="72"/>
      <c r="P11" s="71" t="s">
        <v>50</v>
      </c>
      <c r="Q11" s="71" t="s">
        <v>46</v>
      </c>
      <c r="R11" s="71" t="s">
        <v>44</v>
      </c>
      <c r="S11" s="72" t="s">
        <v>25</v>
      </c>
      <c r="T11" s="5"/>
      <c r="U11" s="5"/>
      <c r="V11" s="5"/>
      <c r="W11" s="6"/>
      <c r="X11" s="5"/>
      <c r="Y11" s="5"/>
      <c r="Z11" s="5"/>
      <c r="AA11" s="6"/>
      <c r="AB11" s="5"/>
      <c r="AC11" s="5"/>
      <c r="AD11" s="5"/>
      <c r="AE11" s="6"/>
      <c r="AF11" s="5"/>
      <c r="AG11" s="5"/>
      <c r="AH11" s="5"/>
      <c r="AI11" s="6"/>
      <c r="AJ11" s="5"/>
      <c r="AK11" s="5"/>
      <c r="AL11" s="5"/>
      <c r="AM11" s="6"/>
      <c r="AN11" s="5"/>
      <c r="AO11" s="5"/>
      <c r="AP11" s="5"/>
      <c r="AQ11" s="6"/>
    </row>
    <row r="12" spans="1:46" ht="38.1" customHeight="1" thickBot="1" x14ac:dyDescent="0.4">
      <c r="A12" s="751" t="s">
        <v>256</v>
      </c>
      <c r="B12" s="753" t="s">
        <v>10</v>
      </c>
      <c r="C12" s="51" t="s">
        <v>26</v>
      </c>
      <c r="D12" s="83" t="s">
        <v>45</v>
      </c>
      <c r="E12" s="83" t="s">
        <v>66</v>
      </c>
      <c r="F12" s="83">
        <v>1</v>
      </c>
      <c r="G12" s="84" t="s">
        <v>60</v>
      </c>
      <c r="H12" s="83" t="s">
        <v>88</v>
      </c>
      <c r="I12" s="83" t="s">
        <v>89</v>
      </c>
      <c r="J12" s="83">
        <v>1</v>
      </c>
      <c r="K12" s="84" t="s">
        <v>60</v>
      </c>
      <c r="L12" s="83" t="s">
        <v>88</v>
      </c>
      <c r="M12" s="83" t="s">
        <v>90</v>
      </c>
      <c r="N12" s="83">
        <v>1</v>
      </c>
      <c r="O12" s="84" t="s">
        <v>60</v>
      </c>
      <c r="P12" s="3"/>
      <c r="Q12" s="3"/>
      <c r="R12" s="3"/>
      <c r="S12" s="4"/>
      <c r="T12" s="3"/>
      <c r="U12" s="3"/>
      <c r="V12" s="3"/>
      <c r="W12" s="4"/>
      <c r="X12" s="83" t="s">
        <v>45</v>
      </c>
      <c r="Y12" s="83" t="s">
        <v>65</v>
      </c>
      <c r="Z12" s="83"/>
      <c r="AA12" s="84" t="s">
        <v>60</v>
      </c>
      <c r="AB12" s="3"/>
      <c r="AC12" s="3"/>
      <c r="AD12" s="3"/>
      <c r="AE12" s="4"/>
      <c r="AF12" s="3"/>
      <c r="AG12" s="3"/>
      <c r="AH12" s="3"/>
      <c r="AI12" s="4"/>
      <c r="AJ12" s="3"/>
      <c r="AK12" s="3"/>
      <c r="AL12" s="3"/>
      <c r="AM12" s="4"/>
      <c r="AN12" s="3"/>
      <c r="AO12" s="3"/>
      <c r="AP12" s="3"/>
      <c r="AQ12" s="4"/>
      <c r="AT12" s="82" t="s">
        <v>151</v>
      </c>
    </row>
    <row r="13" spans="1:46" ht="46.5" customHeight="1" x14ac:dyDescent="0.25">
      <c r="A13" s="728"/>
      <c r="B13" s="754"/>
      <c r="C13" s="759" t="s">
        <v>27</v>
      </c>
      <c r="D13" s="41" t="s">
        <v>223</v>
      </c>
      <c r="E13" s="42" t="s">
        <v>219</v>
      </c>
      <c r="F13" s="42" t="s">
        <v>225</v>
      </c>
      <c r="G13" s="43" t="s">
        <v>187</v>
      </c>
      <c r="H13" s="41" t="s">
        <v>223</v>
      </c>
      <c r="I13" s="42" t="s">
        <v>219</v>
      </c>
      <c r="J13" s="42" t="s">
        <v>225</v>
      </c>
      <c r="K13" s="43" t="s">
        <v>187</v>
      </c>
      <c r="L13" s="782" t="s">
        <v>163</v>
      </c>
      <c r="M13" s="783" t="s">
        <v>162</v>
      </c>
      <c r="N13" s="783"/>
      <c r="O13" s="784" t="s">
        <v>159</v>
      </c>
      <c r="P13" s="41" t="s">
        <v>163</v>
      </c>
      <c r="Q13" s="42" t="s">
        <v>216</v>
      </c>
      <c r="R13" s="42" t="s">
        <v>107</v>
      </c>
      <c r="S13" s="43" t="s">
        <v>209</v>
      </c>
      <c r="T13" s="41"/>
      <c r="U13" s="42"/>
      <c r="V13" s="42"/>
      <c r="W13" s="43"/>
      <c r="X13" s="768" t="s">
        <v>165</v>
      </c>
      <c r="Y13" s="765" t="s">
        <v>164</v>
      </c>
      <c r="Z13" s="765"/>
      <c r="AA13" s="771" t="s">
        <v>159</v>
      </c>
      <c r="AB13" s="768" t="s">
        <v>167</v>
      </c>
      <c r="AC13" s="765" t="s">
        <v>166</v>
      </c>
      <c r="AD13" s="765"/>
      <c r="AE13" s="771" t="s">
        <v>159</v>
      </c>
      <c r="AF13" s="44" t="s">
        <v>165</v>
      </c>
      <c r="AG13" s="2" t="s">
        <v>217</v>
      </c>
      <c r="AH13" s="42" t="s">
        <v>107</v>
      </c>
      <c r="AI13" s="43" t="s">
        <v>209</v>
      </c>
      <c r="AJ13" s="41"/>
      <c r="AK13" s="42"/>
      <c r="AL13" s="42" t="s">
        <v>107</v>
      </c>
      <c r="AM13" s="43" t="s">
        <v>209</v>
      </c>
      <c r="AN13" s="41"/>
      <c r="AO13" s="42"/>
      <c r="AP13" s="42" t="s">
        <v>107</v>
      </c>
      <c r="AQ13" s="43" t="s">
        <v>209</v>
      </c>
      <c r="AT13" s="79"/>
    </row>
    <row r="14" spans="1:46" ht="38.1" customHeight="1" x14ac:dyDescent="0.25">
      <c r="A14" s="728"/>
      <c r="B14" s="754"/>
      <c r="C14" s="760"/>
      <c r="D14" s="44"/>
      <c r="E14" s="2"/>
      <c r="F14" s="2" t="s">
        <v>108</v>
      </c>
      <c r="G14" s="7"/>
      <c r="H14" s="44"/>
      <c r="I14" s="2"/>
      <c r="J14" s="2" t="s">
        <v>108</v>
      </c>
      <c r="K14" s="7"/>
      <c r="L14" s="769"/>
      <c r="M14" s="766"/>
      <c r="N14" s="766"/>
      <c r="O14" s="772"/>
      <c r="P14" s="44" t="s">
        <v>165</v>
      </c>
      <c r="Q14" s="2" t="s">
        <v>217</v>
      </c>
      <c r="R14" s="2" t="s">
        <v>108</v>
      </c>
      <c r="S14" s="7" t="s">
        <v>210</v>
      </c>
      <c r="T14" s="44"/>
      <c r="U14" s="2"/>
      <c r="V14" s="2"/>
      <c r="W14" s="7"/>
      <c r="X14" s="769"/>
      <c r="Y14" s="766"/>
      <c r="Z14" s="766"/>
      <c r="AA14" s="772"/>
      <c r="AB14" s="769"/>
      <c r="AC14" s="766"/>
      <c r="AD14" s="766"/>
      <c r="AE14" s="772"/>
      <c r="AF14" s="44" t="s">
        <v>223</v>
      </c>
      <c r="AG14" s="2" t="s">
        <v>219</v>
      </c>
      <c r="AH14" s="2" t="s">
        <v>220</v>
      </c>
      <c r="AI14" s="7" t="s">
        <v>187</v>
      </c>
      <c r="AJ14" s="44" t="s">
        <v>223</v>
      </c>
      <c r="AK14" s="2" t="s">
        <v>219</v>
      </c>
      <c r="AL14" s="2" t="s">
        <v>220</v>
      </c>
      <c r="AM14" s="7" t="s">
        <v>187</v>
      </c>
      <c r="AN14" s="44"/>
      <c r="AO14" s="2"/>
      <c r="AP14" s="2" t="s">
        <v>108</v>
      </c>
      <c r="AQ14" s="7" t="s">
        <v>210</v>
      </c>
      <c r="AT14" s="79"/>
    </row>
    <row r="15" spans="1:46" ht="38.1" customHeight="1" thickBot="1" x14ac:dyDescent="0.3">
      <c r="A15" s="728"/>
      <c r="B15" s="754"/>
      <c r="C15" s="760"/>
      <c r="D15" s="44" t="s">
        <v>224</v>
      </c>
      <c r="E15" s="2" t="s">
        <v>222</v>
      </c>
      <c r="F15" s="2" t="s">
        <v>226</v>
      </c>
      <c r="G15" s="7" t="s">
        <v>187</v>
      </c>
      <c r="H15" s="44" t="s">
        <v>224</v>
      </c>
      <c r="I15" s="2" t="s">
        <v>222</v>
      </c>
      <c r="J15" s="2" t="s">
        <v>226</v>
      </c>
      <c r="K15" s="7" t="s">
        <v>187</v>
      </c>
      <c r="L15" s="769"/>
      <c r="M15" s="766"/>
      <c r="N15" s="766"/>
      <c r="O15" s="772"/>
      <c r="P15" s="45"/>
      <c r="Q15" s="46"/>
      <c r="R15" s="2" t="s">
        <v>109</v>
      </c>
      <c r="S15" s="7"/>
      <c r="T15" s="44"/>
      <c r="U15" s="2"/>
      <c r="V15" s="2"/>
      <c r="W15" s="7"/>
      <c r="X15" s="769"/>
      <c r="Y15" s="766"/>
      <c r="Z15" s="766"/>
      <c r="AA15" s="772"/>
      <c r="AB15" s="769"/>
      <c r="AC15" s="766"/>
      <c r="AD15" s="766"/>
      <c r="AE15" s="772"/>
      <c r="AF15" s="44"/>
      <c r="AG15" s="2"/>
      <c r="AH15" s="2" t="s">
        <v>109</v>
      </c>
      <c r="AI15" s="7" t="s">
        <v>211</v>
      </c>
      <c r="AJ15" s="44"/>
      <c r="AK15" s="2"/>
      <c r="AL15" s="2" t="s">
        <v>109</v>
      </c>
      <c r="AM15" s="7" t="s">
        <v>211</v>
      </c>
      <c r="AN15" s="44"/>
      <c r="AO15" s="2"/>
      <c r="AP15" s="2" t="s">
        <v>109</v>
      </c>
      <c r="AQ15" s="7" t="s">
        <v>211</v>
      </c>
      <c r="AT15" s="79"/>
    </row>
    <row r="16" spans="1:46" ht="38.1" customHeight="1" thickBot="1" x14ac:dyDescent="0.3">
      <c r="A16" s="728"/>
      <c r="B16" s="754"/>
      <c r="C16" s="761"/>
      <c r="D16" s="45"/>
      <c r="E16" s="46"/>
      <c r="F16" s="46" t="s">
        <v>122</v>
      </c>
      <c r="G16" s="47"/>
      <c r="H16" s="45"/>
      <c r="I16" s="46"/>
      <c r="J16" s="46" t="s">
        <v>122</v>
      </c>
      <c r="K16" s="47"/>
      <c r="L16" s="770"/>
      <c r="M16" s="767"/>
      <c r="N16" s="767"/>
      <c r="O16" s="773"/>
      <c r="P16" s="64"/>
      <c r="Q16" s="52"/>
      <c r="R16" s="46" t="s">
        <v>122</v>
      </c>
      <c r="S16" s="47"/>
      <c r="T16" s="45"/>
      <c r="U16" s="46"/>
      <c r="V16" s="46"/>
      <c r="W16" s="47"/>
      <c r="X16" s="770"/>
      <c r="Y16" s="767"/>
      <c r="Z16" s="767"/>
      <c r="AA16" s="773"/>
      <c r="AB16" s="770"/>
      <c r="AC16" s="767"/>
      <c r="AD16" s="767"/>
      <c r="AE16" s="773"/>
      <c r="AF16" s="45" t="s">
        <v>224</v>
      </c>
      <c r="AG16" s="46" t="s">
        <v>222</v>
      </c>
      <c r="AH16" s="46" t="s">
        <v>221</v>
      </c>
      <c r="AI16" s="7" t="s">
        <v>187</v>
      </c>
      <c r="AJ16" s="45" t="s">
        <v>224</v>
      </c>
      <c r="AK16" s="46" t="s">
        <v>222</v>
      </c>
      <c r="AL16" s="46" t="s">
        <v>221</v>
      </c>
      <c r="AM16" s="7" t="s">
        <v>187</v>
      </c>
      <c r="AN16" s="45"/>
      <c r="AO16" s="46"/>
      <c r="AP16" s="46" t="s">
        <v>122</v>
      </c>
      <c r="AQ16" s="47" t="s">
        <v>212</v>
      </c>
      <c r="AT16" s="79"/>
    </row>
    <row r="17" spans="1:46" ht="47.25" customHeight="1" x14ac:dyDescent="0.25">
      <c r="A17" s="728"/>
      <c r="B17" s="754"/>
      <c r="C17" s="762" t="s">
        <v>28</v>
      </c>
      <c r="D17" s="48" t="s">
        <v>311</v>
      </c>
      <c r="E17" s="49" t="s">
        <v>235</v>
      </c>
      <c r="F17" s="49" t="s">
        <v>215</v>
      </c>
      <c r="G17" s="50" t="s">
        <v>183</v>
      </c>
      <c r="H17" s="48" t="s">
        <v>311</v>
      </c>
      <c r="I17" s="70" t="s">
        <v>235</v>
      </c>
      <c r="J17" s="49" t="s">
        <v>215</v>
      </c>
      <c r="K17" s="50" t="s">
        <v>183</v>
      </c>
      <c r="L17" s="69"/>
      <c r="M17" s="70"/>
      <c r="N17" s="49"/>
      <c r="O17" s="50"/>
      <c r="P17" s="785" t="s">
        <v>171</v>
      </c>
      <c r="Q17" s="765" t="s">
        <v>170</v>
      </c>
      <c r="R17" s="776"/>
      <c r="S17" s="779" t="s">
        <v>159</v>
      </c>
      <c r="T17" s="57"/>
      <c r="U17" s="57"/>
      <c r="V17" s="57"/>
      <c r="W17" s="58"/>
      <c r="X17" s="66" t="s">
        <v>128</v>
      </c>
      <c r="Y17" s="251" t="s">
        <v>190</v>
      </c>
      <c r="Z17" s="67" t="s">
        <v>107</v>
      </c>
      <c r="AA17" s="68" t="s">
        <v>192</v>
      </c>
      <c r="AB17" s="66" t="s">
        <v>171</v>
      </c>
      <c r="AC17" s="67" t="s">
        <v>191</v>
      </c>
      <c r="AD17" s="67" t="s">
        <v>107</v>
      </c>
      <c r="AE17" s="68" t="s">
        <v>192</v>
      </c>
      <c r="AF17" s="768" t="s">
        <v>75</v>
      </c>
      <c r="AG17" s="765" t="s">
        <v>173</v>
      </c>
      <c r="AH17" s="776"/>
      <c r="AI17" s="779" t="s">
        <v>159</v>
      </c>
      <c r="AJ17" s="56"/>
      <c r="AK17" s="57"/>
      <c r="AL17" s="57"/>
      <c r="AM17" s="58"/>
      <c r="AN17" s="56"/>
      <c r="AO17" s="57"/>
      <c r="AP17" s="57"/>
      <c r="AQ17" s="58"/>
      <c r="AT17" s="79"/>
    </row>
    <row r="18" spans="1:46" ht="38.1" customHeight="1" x14ac:dyDescent="0.25">
      <c r="A18" s="728"/>
      <c r="B18" s="754"/>
      <c r="C18" s="763"/>
      <c r="D18" s="48" t="s">
        <v>249</v>
      </c>
      <c r="E18" s="70" t="s">
        <v>240</v>
      </c>
      <c r="F18" s="70" t="s">
        <v>241</v>
      </c>
      <c r="G18" s="118" t="s">
        <v>187</v>
      </c>
      <c r="H18" s="48" t="s">
        <v>249</v>
      </c>
      <c r="I18" s="49" t="s">
        <v>240</v>
      </c>
      <c r="J18" s="70" t="s">
        <v>241</v>
      </c>
      <c r="K18" s="118" t="s">
        <v>187</v>
      </c>
      <c r="L18" s="48"/>
      <c r="M18" s="70"/>
      <c r="N18" s="70"/>
      <c r="O18" s="118"/>
      <c r="P18" s="774"/>
      <c r="Q18" s="777"/>
      <c r="R18" s="777"/>
      <c r="S18" s="780"/>
      <c r="T18" s="55"/>
      <c r="U18" s="55"/>
      <c r="V18" s="55"/>
      <c r="W18" s="60"/>
      <c r="X18" s="69" t="s">
        <v>171</v>
      </c>
      <c r="Y18" s="70" t="s">
        <v>191</v>
      </c>
      <c r="Z18" s="70" t="s">
        <v>108</v>
      </c>
      <c r="AA18" s="118" t="s">
        <v>193</v>
      </c>
      <c r="AB18" s="69" t="s">
        <v>128</v>
      </c>
      <c r="AC18" s="70" t="s">
        <v>190</v>
      </c>
      <c r="AD18" s="70" t="s">
        <v>108</v>
      </c>
      <c r="AE18" s="118" t="s">
        <v>193</v>
      </c>
      <c r="AF18" s="774"/>
      <c r="AG18" s="777"/>
      <c r="AH18" s="777"/>
      <c r="AI18" s="780"/>
      <c r="AJ18" s="59"/>
      <c r="AK18" s="55"/>
      <c r="AL18" s="55"/>
      <c r="AM18" s="60"/>
      <c r="AN18" s="59"/>
      <c r="AO18" s="55"/>
      <c r="AP18" s="55"/>
      <c r="AQ18" s="60"/>
      <c r="AT18" s="79"/>
    </row>
    <row r="19" spans="1:46" ht="38.1" customHeight="1" x14ac:dyDescent="0.25">
      <c r="A19" s="728"/>
      <c r="B19" s="754"/>
      <c r="C19" s="763"/>
      <c r="D19" s="59"/>
      <c r="E19" s="55"/>
      <c r="F19" s="70" t="s">
        <v>109</v>
      </c>
      <c r="G19" s="118"/>
      <c r="H19" s="69"/>
      <c r="I19" s="70"/>
      <c r="J19" s="70" t="s">
        <v>109</v>
      </c>
      <c r="K19" s="50"/>
      <c r="L19" s="69"/>
      <c r="M19" s="70"/>
      <c r="N19" s="70" t="s">
        <v>109</v>
      </c>
      <c r="O19" s="118"/>
      <c r="P19" s="774"/>
      <c r="Q19" s="777"/>
      <c r="R19" s="777"/>
      <c r="S19" s="780"/>
      <c r="T19" s="55"/>
      <c r="U19" s="55"/>
      <c r="V19" s="55"/>
      <c r="W19" s="60"/>
      <c r="X19" s="69" t="s">
        <v>123</v>
      </c>
      <c r="Y19" s="70" t="s">
        <v>237</v>
      </c>
      <c r="Z19" s="70" t="s">
        <v>213</v>
      </c>
      <c r="AA19" s="118" t="s">
        <v>187</v>
      </c>
      <c r="AB19" s="69" t="s">
        <v>123</v>
      </c>
      <c r="AC19" s="70" t="s">
        <v>237</v>
      </c>
      <c r="AD19" s="70" t="s">
        <v>213</v>
      </c>
      <c r="AE19" s="118" t="s">
        <v>187</v>
      </c>
      <c r="AF19" s="774"/>
      <c r="AG19" s="777"/>
      <c r="AH19" s="777"/>
      <c r="AI19" s="780"/>
      <c r="AJ19" s="59"/>
      <c r="AK19" s="55"/>
      <c r="AL19" s="55"/>
      <c r="AM19" s="60"/>
      <c r="AN19" s="59"/>
      <c r="AO19" s="55"/>
      <c r="AP19" s="55"/>
      <c r="AQ19" s="60"/>
      <c r="AT19" s="79"/>
    </row>
    <row r="20" spans="1:46" ht="38.1" customHeight="1" thickBot="1" x14ac:dyDescent="0.3">
      <c r="A20" s="728"/>
      <c r="B20" s="755"/>
      <c r="C20" s="764"/>
      <c r="D20" s="61"/>
      <c r="E20" s="62"/>
      <c r="F20" s="120" t="s">
        <v>122</v>
      </c>
      <c r="G20" s="121"/>
      <c r="H20" s="119"/>
      <c r="I20" s="120"/>
      <c r="J20" s="120" t="s">
        <v>122</v>
      </c>
      <c r="K20" s="121"/>
      <c r="L20" s="119"/>
      <c r="M20" s="120"/>
      <c r="N20" s="120" t="s">
        <v>122</v>
      </c>
      <c r="O20" s="151"/>
      <c r="P20" s="775"/>
      <c r="Q20" s="778"/>
      <c r="R20" s="778"/>
      <c r="S20" s="781"/>
      <c r="T20" s="62"/>
      <c r="U20" s="62"/>
      <c r="V20" s="62"/>
      <c r="W20" s="63"/>
      <c r="X20" s="69" t="s">
        <v>239</v>
      </c>
      <c r="Y20" s="70" t="s">
        <v>238</v>
      </c>
      <c r="Z20" s="70" t="s">
        <v>242</v>
      </c>
      <c r="AA20" s="118" t="s">
        <v>187</v>
      </c>
      <c r="AB20" s="69" t="s">
        <v>239</v>
      </c>
      <c r="AC20" s="49" t="s">
        <v>238</v>
      </c>
      <c r="AD20" s="70" t="s">
        <v>242</v>
      </c>
      <c r="AE20" s="118" t="s">
        <v>187</v>
      </c>
      <c r="AF20" s="775"/>
      <c r="AG20" s="778"/>
      <c r="AH20" s="778"/>
      <c r="AI20" s="781"/>
      <c r="AJ20" s="61"/>
      <c r="AK20" s="62"/>
      <c r="AL20" s="62"/>
      <c r="AM20" s="63"/>
      <c r="AN20" s="61"/>
      <c r="AO20" s="62"/>
      <c r="AP20" s="62"/>
      <c r="AQ20" s="63"/>
      <c r="AT20" s="79"/>
    </row>
    <row r="21" spans="1:46" ht="47.25" customHeight="1" thickBot="1" x14ac:dyDescent="0.3">
      <c r="A21" s="728"/>
      <c r="B21" s="753" t="s">
        <v>11</v>
      </c>
      <c r="C21" s="51" t="s">
        <v>26</v>
      </c>
      <c r="D21" s="53"/>
      <c r="E21" s="53"/>
      <c r="F21" s="53"/>
      <c r="G21" s="54"/>
      <c r="H21" s="83" t="s">
        <v>48</v>
      </c>
      <c r="I21" s="83" t="s">
        <v>93</v>
      </c>
      <c r="J21" s="83">
        <v>1</v>
      </c>
      <c r="K21" s="84" t="s">
        <v>60</v>
      </c>
      <c r="L21" s="83" t="s">
        <v>48</v>
      </c>
      <c r="M21" s="83" t="s">
        <v>93</v>
      </c>
      <c r="N21" s="83">
        <v>1</v>
      </c>
      <c r="O21" s="84" t="s">
        <v>60</v>
      </c>
      <c r="P21" s="116" t="s">
        <v>67</v>
      </c>
      <c r="Q21" s="116" t="s">
        <v>70</v>
      </c>
      <c r="R21" s="116">
        <v>1</v>
      </c>
      <c r="S21" s="117" t="s">
        <v>60</v>
      </c>
      <c r="T21" s="3"/>
      <c r="U21" s="3"/>
      <c r="V21" s="3"/>
      <c r="W21" s="4"/>
      <c r="X21" s="83" t="s">
        <v>48</v>
      </c>
      <c r="Y21" s="83" t="s">
        <v>94</v>
      </c>
      <c r="Z21" s="83">
        <v>1</v>
      </c>
      <c r="AA21" s="84" t="s">
        <v>60</v>
      </c>
      <c r="AB21" s="83" t="s">
        <v>48</v>
      </c>
      <c r="AC21" s="83" t="s">
        <v>95</v>
      </c>
      <c r="AD21" s="83">
        <v>1</v>
      </c>
      <c r="AE21" s="84" t="s">
        <v>63</v>
      </c>
      <c r="AF21" s="83" t="s">
        <v>67</v>
      </c>
      <c r="AG21" s="83" t="s">
        <v>72</v>
      </c>
      <c r="AH21" s="83">
        <v>1</v>
      </c>
      <c r="AI21" s="84" t="s">
        <v>63</v>
      </c>
      <c r="AJ21" s="3"/>
      <c r="AK21" s="3"/>
      <c r="AL21" s="3"/>
      <c r="AM21" s="4"/>
      <c r="AN21" s="3"/>
      <c r="AO21" s="3"/>
      <c r="AP21" s="3"/>
      <c r="AQ21" s="4"/>
    </row>
    <row r="22" spans="1:46" ht="50.25" customHeight="1" x14ac:dyDescent="0.25">
      <c r="A22" s="728"/>
      <c r="B22" s="754"/>
      <c r="C22" s="759" t="s">
        <v>27</v>
      </c>
      <c r="D22" s="768" t="s">
        <v>161</v>
      </c>
      <c r="E22" s="765" t="s">
        <v>160</v>
      </c>
      <c r="F22" s="765"/>
      <c r="G22" s="771" t="s">
        <v>159</v>
      </c>
      <c r="H22" s="768" t="s">
        <v>161</v>
      </c>
      <c r="I22" s="765" t="s">
        <v>160</v>
      </c>
      <c r="J22" s="765"/>
      <c r="K22" s="771" t="s">
        <v>159</v>
      </c>
      <c r="L22" s="41" t="s">
        <v>161</v>
      </c>
      <c r="M22" s="42" t="s">
        <v>208</v>
      </c>
      <c r="N22" s="42" t="s">
        <v>107</v>
      </c>
      <c r="O22" s="43" t="s">
        <v>209</v>
      </c>
      <c r="P22" s="41"/>
      <c r="Q22" s="42"/>
      <c r="R22" s="42" t="s">
        <v>107</v>
      </c>
      <c r="S22" s="43"/>
      <c r="T22" s="44" t="s">
        <v>167</v>
      </c>
      <c r="U22" s="2" t="s">
        <v>214</v>
      </c>
      <c r="V22" s="2" t="s">
        <v>215</v>
      </c>
      <c r="W22" s="7" t="s">
        <v>183</v>
      </c>
      <c r="X22" s="44" t="s">
        <v>167</v>
      </c>
      <c r="Y22" s="2" t="s">
        <v>214</v>
      </c>
      <c r="Z22" s="2" t="s">
        <v>215</v>
      </c>
      <c r="AA22" s="7" t="s">
        <v>183</v>
      </c>
      <c r="AB22" s="41"/>
      <c r="AC22" s="42"/>
      <c r="AD22" s="42" t="s">
        <v>107</v>
      </c>
      <c r="AE22" s="43" t="s">
        <v>209</v>
      </c>
      <c r="AF22" s="41"/>
      <c r="AG22" s="42"/>
      <c r="AH22" s="42" t="s">
        <v>107</v>
      </c>
      <c r="AI22" s="43" t="s">
        <v>209</v>
      </c>
      <c r="AJ22" s="41"/>
      <c r="AK22" s="42"/>
      <c r="AL22" s="42" t="s">
        <v>107</v>
      </c>
      <c r="AM22" s="43" t="s">
        <v>209</v>
      </c>
      <c r="AN22" s="41"/>
      <c r="AO22" s="42"/>
      <c r="AP22" s="42" t="s">
        <v>107</v>
      </c>
      <c r="AQ22" s="43" t="s">
        <v>209</v>
      </c>
    </row>
    <row r="23" spans="1:46" ht="38.1" customHeight="1" x14ac:dyDescent="0.25">
      <c r="A23" s="728"/>
      <c r="B23" s="754"/>
      <c r="C23" s="760"/>
      <c r="D23" s="769"/>
      <c r="E23" s="766"/>
      <c r="F23" s="766"/>
      <c r="G23" s="772"/>
      <c r="H23" s="769"/>
      <c r="I23" s="766"/>
      <c r="J23" s="766"/>
      <c r="K23" s="772"/>
      <c r="L23" s="44" t="s">
        <v>163</v>
      </c>
      <c r="M23" s="2" t="s">
        <v>216</v>
      </c>
      <c r="N23" s="2" t="s">
        <v>108</v>
      </c>
      <c r="O23" s="7" t="s">
        <v>210</v>
      </c>
      <c r="P23" s="44"/>
      <c r="Q23" s="2"/>
      <c r="R23" s="2" t="s">
        <v>108</v>
      </c>
      <c r="S23" s="7"/>
      <c r="T23" s="137"/>
      <c r="U23" s="138"/>
      <c r="V23" s="138"/>
      <c r="W23" s="139"/>
      <c r="X23" s="137"/>
      <c r="Y23" s="138"/>
      <c r="Z23" s="138" t="s">
        <v>108</v>
      </c>
      <c r="AA23" s="139" t="s">
        <v>210</v>
      </c>
      <c r="AB23" s="44"/>
      <c r="AC23" s="2"/>
      <c r="AD23" s="2" t="s">
        <v>108</v>
      </c>
      <c r="AE23" s="7" t="s">
        <v>210</v>
      </c>
      <c r="AF23" s="44"/>
      <c r="AG23" s="2"/>
      <c r="AH23" s="2" t="s">
        <v>108</v>
      </c>
      <c r="AI23" s="7" t="s">
        <v>210</v>
      </c>
      <c r="AJ23" s="44"/>
      <c r="AK23" s="2"/>
      <c r="AL23" s="2" t="s">
        <v>108</v>
      </c>
      <c r="AM23" s="7" t="s">
        <v>210</v>
      </c>
      <c r="AN23" s="44"/>
      <c r="AO23" s="2"/>
      <c r="AP23" s="2" t="s">
        <v>108</v>
      </c>
      <c r="AQ23" s="7" t="s">
        <v>210</v>
      </c>
    </row>
    <row r="24" spans="1:46" ht="38.1" customHeight="1" thickBot="1" x14ac:dyDescent="0.3">
      <c r="A24" s="728"/>
      <c r="B24" s="754"/>
      <c r="C24" s="760"/>
      <c r="D24" s="769"/>
      <c r="E24" s="766"/>
      <c r="F24" s="766"/>
      <c r="G24" s="772"/>
      <c r="H24" s="769"/>
      <c r="I24" s="766"/>
      <c r="J24" s="766"/>
      <c r="K24" s="772"/>
      <c r="L24" s="44" t="s">
        <v>167</v>
      </c>
      <c r="M24" s="2" t="s">
        <v>214</v>
      </c>
      <c r="N24" s="2" t="s">
        <v>213</v>
      </c>
      <c r="O24" s="7" t="s">
        <v>183</v>
      </c>
      <c r="P24" s="44" t="s">
        <v>167</v>
      </c>
      <c r="Q24" s="2" t="s">
        <v>214</v>
      </c>
      <c r="R24" s="2" t="s">
        <v>213</v>
      </c>
      <c r="S24" s="7" t="s">
        <v>183</v>
      </c>
      <c r="T24" s="44"/>
      <c r="U24" s="2"/>
      <c r="V24" s="2"/>
      <c r="W24" s="7"/>
      <c r="X24" s="44" t="s">
        <v>165</v>
      </c>
      <c r="Y24" s="2" t="s">
        <v>217</v>
      </c>
      <c r="Z24" s="46" t="s">
        <v>109</v>
      </c>
      <c r="AA24" s="47" t="s">
        <v>212</v>
      </c>
      <c r="AB24" s="44" t="s">
        <v>163</v>
      </c>
      <c r="AC24" s="2" t="s">
        <v>216</v>
      </c>
      <c r="AD24" s="2" t="s">
        <v>109</v>
      </c>
      <c r="AE24" s="7" t="s">
        <v>211</v>
      </c>
      <c r="AF24" s="44"/>
      <c r="AG24" s="2"/>
      <c r="AH24" s="2" t="s">
        <v>109</v>
      </c>
      <c r="AI24" s="7" t="s">
        <v>211</v>
      </c>
      <c r="AJ24" s="44"/>
      <c r="AK24" s="2"/>
      <c r="AL24" s="2" t="s">
        <v>109</v>
      </c>
      <c r="AM24" s="7" t="s">
        <v>211</v>
      </c>
      <c r="AN24" s="44"/>
      <c r="AO24" s="2"/>
      <c r="AP24" s="2" t="s">
        <v>109</v>
      </c>
      <c r="AQ24" s="7" t="s">
        <v>211</v>
      </c>
    </row>
    <row r="25" spans="1:46" ht="38.1" customHeight="1" thickBot="1" x14ac:dyDescent="0.3">
      <c r="A25" s="728"/>
      <c r="B25" s="754"/>
      <c r="C25" s="761"/>
      <c r="D25" s="770"/>
      <c r="E25" s="767"/>
      <c r="F25" s="767"/>
      <c r="G25" s="773"/>
      <c r="H25" s="770"/>
      <c r="I25" s="767"/>
      <c r="J25" s="767"/>
      <c r="K25" s="773"/>
      <c r="L25" s="134"/>
      <c r="M25" s="135"/>
      <c r="N25" s="135"/>
      <c r="O25" s="136" t="s">
        <v>212</v>
      </c>
      <c r="P25" s="134"/>
      <c r="Q25" s="135"/>
      <c r="R25" s="135" t="s">
        <v>122</v>
      </c>
      <c r="S25" s="136"/>
      <c r="T25" s="44"/>
      <c r="U25" s="2"/>
      <c r="V25" s="46"/>
      <c r="W25" s="47"/>
      <c r="X25" s="41" t="s">
        <v>161</v>
      </c>
      <c r="Y25" s="42" t="s">
        <v>208</v>
      </c>
      <c r="Z25" s="2" t="s">
        <v>122</v>
      </c>
      <c r="AA25" s="7" t="s">
        <v>211</v>
      </c>
      <c r="AB25" s="44" t="s">
        <v>165</v>
      </c>
      <c r="AC25" s="2" t="s">
        <v>217</v>
      </c>
      <c r="AD25" s="46" t="s">
        <v>122</v>
      </c>
      <c r="AE25" s="47" t="s">
        <v>212</v>
      </c>
      <c r="AF25" s="45" t="s">
        <v>163</v>
      </c>
      <c r="AG25" s="46" t="s">
        <v>216</v>
      </c>
      <c r="AH25" s="46" t="s">
        <v>122</v>
      </c>
      <c r="AI25" s="47" t="s">
        <v>212</v>
      </c>
      <c r="AJ25" s="45"/>
      <c r="AK25" s="46"/>
      <c r="AL25" s="46" t="s">
        <v>122</v>
      </c>
      <c r="AM25" s="47" t="s">
        <v>212</v>
      </c>
      <c r="AN25" s="45"/>
      <c r="AO25" s="46"/>
      <c r="AP25" s="46" t="s">
        <v>122</v>
      </c>
      <c r="AQ25" s="47" t="s">
        <v>212</v>
      </c>
    </row>
    <row r="26" spans="1:46" ht="46.5" customHeight="1" x14ac:dyDescent="0.25">
      <c r="A26" s="728"/>
      <c r="B26" s="754"/>
      <c r="C26" s="762" t="s">
        <v>28</v>
      </c>
      <c r="D26" s="49"/>
      <c r="E26" s="49"/>
      <c r="F26" s="67" t="s">
        <v>107</v>
      </c>
      <c r="G26" s="68"/>
      <c r="H26" s="66" t="s">
        <v>119</v>
      </c>
      <c r="I26" s="251" t="s">
        <v>233</v>
      </c>
      <c r="J26" s="67" t="s">
        <v>107</v>
      </c>
      <c r="K26" s="68" t="s">
        <v>192</v>
      </c>
      <c r="L26" s="66" t="s">
        <v>75</v>
      </c>
      <c r="M26" s="67" t="s">
        <v>234</v>
      </c>
      <c r="N26" s="67" t="s">
        <v>107</v>
      </c>
      <c r="O26" s="68" t="s">
        <v>192</v>
      </c>
      <c r="P26" s="768" t="s">
        <v>119</v>
      </c>
      <c r="Q26" s="765" t="s">
        <v>121</v>
      </c>
      <c r="R26" s="776"/>
      <c r="S26" s="779" t="s">
        <v>159</v>
      </c>
      <c r="T26" s="56"/>
      <c r="U26" s="57"/>
      <c r="V26" s="57"/>
      <c r="W26" s="58"/>
      <c r="X26" s="69" t="s">
        <v>239</v>
      </c>
      <c r="Y26" s="70" t="s">
        <v>238</v>
      </c>
      <c r="Z26" s="70" t="s">
        <v>215</v>
      </c>
      <c r="AA26" s="118" t="s">
        <v>187</v>
      </c>
      <c r="AB26" s="69" t="s">
        <v>239</v>
      </c>
      <c r="AC26" s="70" t="s">
        <v>238</v>
      </c>
      <c r="AD26" s="70" t="s">
        <v>215</v>
      </c>
      <c r="AE26" s="118" t="s">
        <v>187</v>
      </c>
      <c r="AF26" s="768" t="s">
        <v>123</v>
      </c>
      <c r="AG26" s="765" t="s">
        <v>125</v>
      </c>
      <c r="AH26" s="776"/>
      <c r="AI26" s="779" t="s">
        <v>159</v>
      </c>
      <c r="AJ26" s="56"/>
      <c r="AK26" s="57"/>
      <c r="AL26" s="57"/>
      <c r="AM26" s="58"/>
      <c r="AN26" s="56"/>
      <c r="AO26" s="57"/>
      <c r="AP26" s="57"/>
      <c r="AQ26" s="58"/>
    </row>
    <row r="27" spans="1:46" ht="38.1" customHeight="1" x14ac:dyDescent="0.25">
      <c r="A27" s="728"/>
      <c r="B27" s="754"/>
      <c r="C27" s="763"/>
      <c r="D27" s="59"/>
      <c r="E27" s="55"/>
      <c r="F27" s="70" t="s">
        <v>108</v>
      </c>
      <c r="G27" s="118"/>
      <c r="H27" s="69" t="s">
        <v>75</v>
      </c>
      <c r="I27" s="49" t="s">
        <v>234</v>
      </c>
      <c r="J27" s="70" t="s">
        <v>108</v>
      </c>
      <c r="K27" s="118" t="s">
        <v>193</v>
      </c>
      <c r="L27" s="69" t="s">
        <v>119</v>
      </c>
      <c r="M27" s="70" t="s">
        <v>233</v>
      </c>
      <c r="N27" s="70" t="s">
        <v>108</v>
      </c>
      <c r="O27" s="118" t="s">
        <v>193</v>
      </c>
      <c r="P27" s="774"/>
      <c r="Q27" s="777"/>
      <c r="R27" s="777"/>
      <c r="S27" s="780"/>
      <c r="T27" s="59"/>
      <c r="U27" s="55"/>
      <c r="V27" s="55"/>
      <c r="W27" s="60"/>
      <c r="X27" s="69" t="s">
        <v>123</v>
      </c>
      <c r="Y27" s="70" t="s">
        <v>237</v>
      </c>
      <c r="Z27" s="70" t="s">
        <v>241</v>
      </c>
      <c r="AA27" s="118" t="s">
        <v>187</v>
      </c>
      <c r="AB27" s="69" t="s">
        <v>123</v>
      </c>
      <c r="AC27" s="70" t="s">
        <v>237</v>
      </c>
      <c r="AD27" s="70" t="s">
        <v>241</v>
      </c>
      <c r="AE27" s="118" t="s">
        <v>187</v>
      </c>
      <c r="AF27" s="774"/>
      <c r="AG27" s="777"/>
      <c r="AH27" s="777"/>
      <c r="AI27" s="780"/>
      <c r="AJ27" s="59"/>
      <c r="AK27" s="55"/>
      <c r="AL27" s="55"/>
      <c r="AM27" s="60"/>
      <c r="AN27" s="59"/>
      <c r="AO27" s="55"/>
      <c r="AP27" s="55"/>
      <c r="AQ27" s="60"/>
    </row>
    <row r="28" spans="1:46" ht="38.1" customHeight="1" x14ac:dyDescent="0.25">
      <c r="A28" s="728"/>
      <c r="B28" s="754"/>
      <c r="C28" s="763"/>
      <c r="D28" s="69" t="s">
        <v>236</v>
      </c>
      <c r="E28" s="70" t="s">
        <v>235</v>
      </c>
      <c r="F28" s="70" t="s">
        <v>213</v>
      </c>
      <c r="G28" s="50" t="s">
        <v>183</v>
      </c>
      <c r="H28" s="69" t="s">
        <v>236</v>
      </c>
      <c r="I28" s="70" t="s">
        <v>235</v>
      </c>
      <c r="J28" s="70" t="s">
        <v>213</v>
      </c>
      <c r="K28" s="50" t="s">
        <v>183</v>
      </c>
      <c r="L28" s="69"/>
      <c r="M28" s="70"/>
      <c r="N28" s="70"/>
      <c r="O28" s="118"/>
      <c r="P28" s="774"/>
      <c r="Q28" s="777"/>
      <c r="R28" s="777"/>
      <c r="S28" s="780"/>
      <c r="T28" s="69"/>
      <c r="U28" s="49"/>
      <c r="V28" s="55"/>
      <c r="W28" s="118"/>
      <c r="X28" s="69" t="s">
        <v>119</v>
      </c>
      <c r="Y28" s="70" t="s">
        <v>233</v>
      </c>
      <c r="Z28" s="70" t="s">
        <v>109</v>
      </c>
      <c r="AA28" s="118" t="s">
        <v>194</v>
      </c>
      <c r="AB28" s="69" t="s">
        <v>75</v>
      </c>
      <c r="AC28" s="70" t="s">
        <v>234</v>
      </c>
      <c r="AD28" s="70" t="s">
        <v>109</v>
      </c>
      <c r="AE28" s="118" t="s">
        <v>194</v>
      </c>
      <c r="AF28" s="774"/>
      <c r="AG28" s="777"/>
      <c r="AH28" s="777"/>
      <c r="AI28" s="780"/>
      <c r="AJ28" s="69"/>
      <c r="AK28" s="49"/>
      <c r="AL28" s="55"/>
      <c r="AM28" s="118"/>
      <c r="AN28" s="69"/>
      <c r="AO28" s="49"/>
      <c r="AP28" s="55"/>
      <c r="AQ28" s="118"/>
    </row>
    <row r="29" spans="1:46" ht="38.1" customHeight="1" thickBot="1" x14ac:dyDescent="0.3">
      <c r="A29" s="728"/>
      <c r="B29" s="755"/>
      <c r="C29" s="764"/>
      <c r="D29" s="48" t="s">
        <v>249</v>
      </c>
      <c r="E29" s="120" t="s">
        <v>240</v>
      </c>
      <c r="F29" s="120" t="s">
        <v>242</v>
      </c>
      <c r="G29" s="121" t="s">
        <v>187</v>
      </c>
      <c r="H29" s="48" t="s">
        <v>249</v>
      </c>
      <c r="I29" s="122" t="s">
        <v>240</v>
      </c>
      <c r="J29" s="120" t="s">
        <v>242</v>
      </c>
      <c r="K29" s="121" t="s">
        <v>187</v>
      </c>
      <c r="L29" s="48"/>
      <c r="M29" s="120"/>
      <c r="N29" s="120"/>
      <c r="O29" s="121"/>
      <c r="P29" s="775"/>
      <c r="Q29" s="778"/>
      <c r="R29" s="778"/>
      <c r="S29" s="781"/>
      <c r="T29" s="119"/>
      <c r="U29" s="120"/>
      <c r="V29" s="62"/>
      <c r="W29" s="121"/>
      <c r="X29" s="119" t="s">
        <v>75</v>
      </c>
      <c r="Y29" s="120" t="s">
        <v>234</v>
      </c>
      <c r="Z29" s="120" t="s">
        <v>122</v>
      </c>
      <c r="AA29" s="121" t="s">
        <v>195</v>
      </c>
      <c r="AB29" s="119" t="s">
        <v>119</v>
      </c>
      <c r="AC29" s="120" t="s">
        <v>233</v>
      </c>
      <c r="AD29" s="120" t="s">
        <v>122</v>
      </c>
      <c r="AE29" s="121" t="s">
        <v>195</v>
      </c>
      <c r="AF29" s="775"/>
      <c r="AG29" s="778"/>
      <c r="AH29" s="778"/>
      <c r="AI29" s="781"/>
      <c r="AJ29" s="119"/>
      <c r="AK29" s="120"/>
      <c r="AL29" s="62"/>
      <c r="AM29" s="121"/>
      <c r="AN29" s="119"/>
      <c r="AO29" s="120"/>
      <c r="AP29" s="62"/>
      <c r="AQ29" s="121"/>
    </row>
    <row r="30" spans="1:46" ht="45.75" customHeight="1" thickBot="1" x14ac:dyDescent="0.3">
      <c r="A30" s="728"/>
      <c r="B30" s="753" t="s">
        <v>12</v>
      </c>
      <c r="C30" s="51" t="s">
        <v>26</v>
      </c>
      <c r="D30" s="83" t="s">
        <v>76</v>
      </c>
      <c r="E30" s="83" t="s">
        <v>83</v>
      </c>
      <c r="F30" s="83">
        <v>1</v>
      </c>
      <c r="G30" s="84" t="s">
        <v>60</v>
      </c>
      <c r="H30" s="83" t="s">
        <v>35</v>
      </c>
      <c r="I30" s="83" t="s">
        <v>80</v>
      </c>
      <c r="J30" s="83">
        <v>1</v>
      </c>
      <c r="K30" s="84" t="s">
        <v>60</v>
      </c>
      <c r="L30" s="83" t="s">
        <v>35</v>
      </c>
      <c r="M30" s="83" t="s">
        <v>81</v>
      </c>
      <c r="N30" s="83">
        <v>1</v>
      </c>
      <c r="O30" s="84" t="s">
        <v>60</v>
      </c>
      <c r="P30" s="83" t="s">
        <v>76</v>
      </c>
      <c r="Q30" s="83" t="s">
        <v>158</v>
      </c>
      <c r="R30" s="83">
        <v>1</v>
      </c>
      <c r="S30" s="143" t="s">
        <v>140</v>
      </c>
      <c r="T30" s="56"/>
      <c r="U30" s="57"/>
      <c r="V30" s="57"/>
      <c r="W30" s="58"/>
      <c r="X30" s="3"/>
      <c r="Y30" s="3"/>
      <c r="Z30" s="83">
        <v>1</v>
      </c>
      <c r="AA30" s="84" t="s">
        <v>60</v>
      </c>
      <c r="AB30" s="3"/>
      <c r="AC30" s="3"/>
      <c r="AD30" s="83">
        <v>1</v>
      </c>
      <c r="AE30" s="84" t="s">
        <v>60</v>
      </c>
      <c r="AF30" s="3"/>
      <c r="AG30" s="3"/>
      <c r="AH30" s="83">
        <v>1</v>
      </c>
      <c r="AI30" s="84" t="s">
        <v>60</v>
      </c>
      <c r="AJ30" s="3"/>
      <c r="AK30" s="3"/>
      <c r="AL30" s="83">
        <v>1</v>
      </c>
      <c r="AM30" s="84" t="s">
        <v>60</v>
      </c>
      <c r="AN30" s="3"/>
      <c r="AO30" s="3"/>
      <c r="AP30" s="83">
        <v>1</v>
      </c>
      <c r="AQ30" s="84" t="s">
        <v>60</v>
      </c>
    </row>
    <row r="31" spans="1:46" ht="38.1" customHeight="1" x14ac:dyDescent="0.25">
      <c r="A31" s="728"/>
      <c r="B31" s="754"/>
      <c r="C31" s="759" t="s">
        <v>27</v>
      </c>
      <c r="D31" s="41"/>
      <c r="E31" s="42"/>
      <c r="F31" s="42" t="s">
        <v>107</v>
      </c>
      <c r="G31" s="43"/>
      <c r="H31" s="768" t="s">
        <v>57</v>
      </c>
      <c r="I31" s="765" t="s">
        <v>168</v>
      </c>
      <c r="J31" s="765"/>
      <c r="K31" s="771" t="s">
        <v>159</v>
      </c>
      <c r="L31" s="41" t="s">
        <v>169</v>
      </c>
      <c r="M31" s="42" t="s">
        <v>228</v>
      </c>
      <c r="N31" s="42" t="s">
        <v>229</v>
      </c>
      <c r="O31" s="43" t="s">
        <v>187</v>
      </c>
      <c r="P31" s="41" t="s">
        <v>169</v>
      </c>
      <c r="Q31" s="42" t="s">
        <v>228</v>
      </c>
      <c r="R31" s="42" t="s">
        <v>229</v>
      </c>
      <c r="S31" s="43" t="s">
        <v>187</v>
      </c>
      <c r="T31" s="41"/>
      <c r="U31" s="42"/>
      <c r="V31" s="42"/>
      <c r="W31" s="43"/>
      <c r="X31" s="44" t="s">
        <v>57</v>
      </c>
      <c r="Y31" s="2" t="s">
        <v>218</v>
      </c>
      <c r="Z31" s="42" t="s">
        <v>107</v>
      </c>
      <c r="AA31" s="43" t="s">
        <v>209</v>
      </c>
      <c r="AB31" s="768" t="s">
        <v>169</v>
      </c>
      <c r="AC31" s="765" t="s">
        <v>227</v>
      </c>
      <c r="AD31" s="765"/>
      <c r="AE31" s="771" t="s">
        <v>159</v>
      </c>
      <c r="AF31" s="41"/>
      <c r="AG31" s="42"/>
      <c r="AH31" s="42" t="s">
        <v>107</v>
      </c>
      <c r="AI31" s="43" t="s">
        <v>209</v>
      </c>
      <c r="AJ31" s="41"/>
      <c r="AK31" s="42"/>
      <c r="AL31" s="42" t="s">
        <v>107</v>
      </c>
      <c r="AM31" s="43" t="s">
        <v>209</v>
      </c>
      <c r="AN31" s="41"/>
      <c r="AO31" s="42"/>
      <c r="AP31" s="42" t="s">
        <v>107</v>
      </c>
      <c r="AQ31" s="43" t="s">
        <v>209</v>
      </c>
    </row>
    <row r="32" spans="1:46" ht="46.5" customHeight="1" x14ac:dyDescent="0.25">
      <c r="A32" s="728"/>
      <c r="B32" s="754"/>
      <c r="C32" s="760"/>
      <c r="D32" s="44"/>
      <c r="E32" s="2"/>
      <c r="F32" s="2"/>
      <c r="G32" s="7"/>
      <c r="H32" s="769"/>
      <c r="I32" s="766"/>
      <c r="J32" s="766"/>
      <c r="K32" s="772"/>
      <c r="L32" s="44" t="s">
        <v>57</v>
      </c>
      <c r="M32" s="2" t="s">
        <v>218</v>
      </c>
      <c r="N32" s="2" t="s">
        <v>108</v>
      </c>
      <c r="O32" s="7" t="s">
        <v>210</v>
      </c>
      <c r="P32" s="44" t="s">
        <v>161</v>
      </c>
      <c r="Q32" s="2" t="s">
        <v>208</v>
      </c>
      <c r="R32" s="2" t="s">
        <v>108</v>
      </c>
      <c r="S32" s="7" t="s">
        <v>210</v>
      </c>
      <c r="T32" s="44"/>
      <c r="U32" s="2"/>
      <c r="V32" s="2"/>
      <c r="W32" s="7"/>
      <c r="X32" s="44"/>
      <c r="Y32" s="2"/>
      <c r="Z32" s="2" t="s">
        <v>108</v>
      </c>
      <c r="AA32" s="7" t="s">
        <v>210</v>
      </c>
      <c r="AB32" s="769"/>
      <c r="AC32" s="766"/>
      <c r="AD32" s="766"/>
      <c r="AE32" s="772"/>
      <c r="AF32" s="44" t="s">
        <v>169</v>
      </c>
      <c r="AG32" s="2" t="s">
        <v>228</v>
      </c>
      <c r="AH32" s="2" t="s">
        <v>231</v>
      </c>
      <c r="AI32" s="7" t="s">
        <v>187</v>
      </c>
      <c r="AJ32" s="44" t="s">
        <v>169</v>
      </c>
      <c r="AK32" s="2" t="s">
        <v>228</v>
      </c>
      <c r="AL32" s="2" t="s">
        <v>231</v>
      </c>
      <c r="AM32" s="7" t="s">
        <v>187</v>
      </c>
      <c r="AN32" s="44"/>
      <c r="AO32" s="2"/>
      <c r="AP32" s="2" t="s">
        <v>108</v>
      </c>
      <c r="AQ32" s="7" t="s">
        <v>210</v>
      </c>
    </row>
    <row r="33" spans="1:43" ht="46.5" customHeight="1" x14ac:dyDescent="0.25">
      <c r="A33" s="728"/>
      <c r="B33" s="754"/>
      <c r="C33" s="760"/>
      <c r="D33" s="44"/>
      <c r="E33" s="2"/>
      <c r="F33" s="2" t="s">
        <v>109</v>
      </c>
      <c r="G33" s="7"/>
      <c r="H33" s="769"/>
      <c r="I33" s="766"/>
      <c r="J33" s="766"/>
      <c r="K33" s="772"/>
      <c r="L33" s="44" t="s">
        <v>161</v>
      </c>
      <c r="M33" s="2" t="s">
        <v>208</v>
      </c>
      <c r="N33" s="2" t="s">
        <v>109</v>
      </c>
      <c r="O33" s="7" t="s">
        <v>211</v>
      </c>
      <c r="P33" s="44" t="s">
        <v>57</v>
      </c>
      <c r="Q33" s="2" t="s">
        <v>218</v>
      </c>
      <c r="R33" s="2" t="s">
        <v>109</v>
      </c>
      <c r="S33" s="7" t="s">
        <v>211</v>
      </c>
      <c r="T33" s="44"/>
      <c r="U33" s="2"/>
      <c r="V33" s="2"/>
      <c r="W33" s="7"/>
      <c r="X33" s="44"/>
      <c r="Y33" s="2"/>
      <c r="Z33" s="2"/>
      <c r="AA33" s="7"/>
      <c r="AB33" s="769"/>
      <c r="AC33" s="766"/>
      <c r="AD33" s="766"/>
      <c r="AE33" s="772"/>
      <c r="AF33" s="44"/>
      <c r="AG33" s="2"/>
      <c r="AH33" s="2"/>
      <c r="AI33" s="7"/>
      <c r="AJ33" s="44"/>
      <c r="AK33" s="2"/>
      <c r="AL33" s="2"/>
      <c r="AM33" s="7"/>
      <c r="AN33" s="44"/>
      <c r="AO33" s="2"/>
      <c r="AP33" s="2" t="s">
        <v>109</v>
      </c>
      <c r="AQ33" s="7" t="s">
        <v>211</v>
      </c>
    </row>
    <row r="34" spans="1:43" ht="38.1" customHeight="1" thickBot="1" x14ac:dyDescent="0.3">
      <c r="A34" s="728"/>
      <c r="B34" s="754"/>
      <c r="C34" s="761"/>
      <c r="D34" s="45"/>
      <c r="E34" s="46"/>
      <c r="F34" s="46" t="s">
        <v>122</v>
      </c>
      <c r="G34" s="47"/>
      <c r="H34" s="770"/>
      <c r="I34" s="767"/>
      <c r="J34" s="767"/>
      <c r="K34" s="773"/>
      <c r="L34" s="45" t="s">
        <v>169</v>
      </c>
      <c r="M34" s="46" t="s">
        <v>228</v>
      </c>
      <c r="N34" s="46" t="s">
        <v>230</v>
      </c>
      <c r="O34" s="47" t="s">
        <v>187</v>
      </c>
      <c r="P34" s="45" t="s">
        <v>169</v>
      </c>
      <c r="Q34" s="46" t="s">
        <v>228</v>
      </c>
      <c r="R34" s="46" t="s">
        <v>230</v>
      </c>
      <c r="S34" s="47" t="s">
        <v>187</v>
      </c>
      <c r="T34" s="45"/>
      <c r="U34" s="46"/>
      <c r="V34" s="46"/>
      <c r="W34" s="47"/>
      <c r="X34" s="45" t="s">
        <v>169</v>
      </c>
      <c r="Y34" s="46" t="s">
        <v>228</v>
      </c>
      <c r="Z34" s="46" t="s">
        <v>122</v>
      </c>
      <c r="AA34" s="47" t="s">
        <v>187</v>
      </c>
      <c r="AB34" s="770"/>
      <c r="AC34" s="767"/>
      <c r="AD34" s="767"/>
      <c r="AE34" s="773"/>
      <c r="AF34" s="45" t="s">
        <v>57</v>
      </c>
      <c r="AG34" s="46" t="s">
        <v>218</v>
      </c>
      <c r="AH34" s="46" t="s">
        <v>122</v>
      </c>
      <c r="AI34" s="47" t="s">
        <v>212</v>
      </c>
      <c r="AJ34" s="45"/>
      <c r="AK34" s="46"/>
      <c r="AL34" s="46" t="s">
        <v>122</v>
      </c>
      <c r="AM34" s="47" t="s">
        <v>212</v>
      </c>
      <c r="AN34" s="45"/>
      <c r="AO34" s="46"/>
      <c r="AP34" s="46" t="s">
        <v>122</v>
      </c>
      <c r="AQ34" s="47" t="s">
        <v>212</v>
      </c>
    </row>
    <row r="35" spans="1:43" ht="43.5" customHeight="1" x14ac:dyDescent="0.25">
      <c r="A35" s="728"/>
      <c r="B35" s="754"/>
      <c r="C35" s="762" t="s">
        <v>28</v>
      </c>
      <c r="D35" s="66"/>
      <c r="E35" s="67"/>
      <c r="F35" s="67" t="s">
        <v>107</v>
      </c>
      <c r="G35" s="68"/>
      <c r="H35" s="66"/>
      <c r="I35" s="67"/>
      <c r="J35" s="67" t="s">
        <v>107</v>
      </c>
      <c r="K35" s="68"/>
      <c r="L35" s="768" t="s">
        <v>51</v>
      </c>
      <c r="M35" s="776" t="s">
        <v>172</v>
      </c>
      <c r="N35" s="776"/>
      <c r="O35" s="779" t="s">
        <v>159</v>
      </c>
      <c r="P35" s="785" t="s">
        <v>171</v>
      </c>
      <c r="Q35" s="776" t="s">
        <v>170</v>
      </c>
      <c r="R35" s="776"/>
      <c r="S35" s="779" t="s">
        <v>159</v>
      </c>
      <c r="T35" s="56"/>
      <c r="U35" s="57"/>
      <c r="V35" s="57"/>
      <c r="W35" s="58"/>
      <c r="X35" s="56"/>
      <c r="Y35" s="57"/>
      <c r="Z35" s="57"/>
      <c r="AA35" s="58"/>
      <c r="AB35" s="56"/>
      <c r="AC35" s="57"/>
      <c r="AD35" s="57"/>
      <c r="AE35" s="58"/>
      <c r="AF35" s="56"/>
      <c r="AG35" s="57"/>
      <c r="AH35" s="57"/>
      <c r="AI35" s="58"/>
      <c r="AJ35" s="56"/>
      <c r="AK35" s="57"/>
      <c r="AL35" s="57"/>
      <c r="AM35" s="58"/>
      <c r="AN35" s="56"/>
      <c r="AO35" s="57"/>
      <c r="AP35" s="57"/>
      <c r="AQ35" s="58"/>
    </row>
    <row r="36" spans="1:43" ht="38.1" customHeight="1" x14ac:dyDescent="0.25">
      <c r="A36" s="728"/>
      <c r="B36" s="754"/>
      <c r="C36" s="763"/>
      <c r="D36" s="69"/>
      <c r="E36" s="70"/>
      <c r="F36" s="70" t="s">
        <v>108</v>
      </c>
      <c r="G36" s="118"/>
      <c r="H36" s="69"/>
      <c r="I36" s="70"/>
      <c r="J36" s="70"/>
      <c r="K36" s="118"/>
      <c r="L36" s="774"/>
      <c r="M36" s="777"/>
      <c r="N36" s="777"/>
      <c r="O36" s="780"/>
      <c r="P36" s="774"/>
      <c r="Q36" s="777"/>
      <c r="R36" s="777"/>
      <c r="S36" s="780"/>
      <c r="T36" s="59"/>
      <c r="U36" s="55"/>
      <c r="V36" s="65"/>
      <c r="W36" s="60"/>
      <c r="X36" s="59"/>
      <c r="Y36" s="55"/>
      <c r="Z36" s="55"/>
      <c r="AA36" s="60"/>
      <c r="AB36" s="59"/>
      <c r="AC36" s="55"/>
      <c r="AD36" s="55"/>
      <c r="AE36" s="60"/>
      <c r="AF36" s="59"/>
      <c r="AG36" s="55"/>
      <c r="AH36" s="65"/>
      <c r="AI36" s="60"/>
      <c r="AJ36" s="59"/>
      <c r="AK36" s="55"/>
      <c r="AL36" s="55"/>
      <c r="AM36" s="60"/>
      <c r="AN36" s="59"/>
      <c r="AO36" s="55"/>
      <c r="AP36" s="55"/>
      <c r="AQ36" s="60"/>
    </row>
    <row r="37" spans="1:43" ht="38.1" customHeight="1" x14ac:dyDescent="0.25">
      <c r="A37" s="728"/>
      <c r="B37" s="754"/>
      <c r="C37" s="763"/>
      <c r="D37" s="69" t="s">
        <v>128</v>
      </c>
      <c r="E37" s="70" t="s">
        <v>190</v>
      </c>
      <c r="F37" s="70" t="s">
        <v>109</v>
      </c>
      <c r="G37" s="118" t="s">
        <v>194</v>
      </c>
      <c r="H37" s="69" t="s">
        <v>171</v>
      </c>
      <c r="I37" s="70" t="s">
        <v>191</v>
      </c>
      <c r="J37" s="70" t="s">
        <v>109</v>
      </c>
      <c r="K37" s="118" t="s">
        <v>194</v>
      </c>
      <c r="L37" s="774"/>
      <c r="M37" s="777"/>
      <c r="N37" s="777"/>
      <c r="O37" s="780"/>
      <c r="P37" s="774"/>
      <c r="Q37" s="777"/>
      <c r="R37" s="777"/>
      <c r="S37" s="780"/>
      <c r="T37" s="59"/>
      <c r="U37" s="55"/>
      <c r="V37" s="65"/>
      <c r="W37" s="60"/>
      <c r="X37" s="69"/>
      <c r="Y37" s="49"/>
      <c r="Z37" s="55"/>
      <c r="AA37" s="118"/>
      <c r="AB37" s="69"/>
      <c r="AC37" s="70"/>
      <c r="AD37" s="55"/>
      <c r="AE37" s="118"/>
      <c r="AF37" s="59"/>
      <c r="AG37" s="55"/>
      <c r="AH37" s="65"/>
      <c r="AI37" s="60"/>
      <c r="AJ37" s="59"/>
      <c r="AK37" s="55"/>
      <c r="AL37" s="55"/>
      <c r="AM37" s="60"/>
      <c r="AN37" s="59"/>
      <c r="AO37" s="55"/>
      <c r="AP37" s="55"/>
      <c r="AQ37" s="60"/>
    </row>
    <row r="38" spans="1:43" ht="38.1" customHeight="1" thickBot="1" x14ac:dyDescent="0.3">
      <c r="A38" s="729"/>
      <c r="B38" s="755"/>
      <c r="C38" s="764"/>
      <c r="D38" s="119" t="s">
        <v>171</v>
      </c>
      <c r="E38" s="122" t="s">
        <v>191</v>
      </c>
      <c r="F38" s="120" t="s">
        <v>122</v>
      </c>
      <c r="G38" s="121" t="s">
        <v>195</v>
      </c>
      <c r="H38" s="119" t="s">
        <v>128</v>
      </c>
      <c r="I38" s="120" t="s">
        <v>190</v>
      </c>
      <c r="J38" s="120" t="s">
        <v>122</v>
      </c>
      <c r="K38" s="121" t="s">
        <v>195</v>
      </c>
      <c r="L38" s="775"/>
      <c r="M38" s="778"/>
      <c r="N38" s="778"/>
      <c r="O38" s="781"/>
      <c r="P38" s="775"/>
      <c r="Q38" s="778"/>
      <c r="R38" s="778"/>
      <c r="S38" s="781"/>
      <c r="T38" s="61"/>
      <c r="U38" s="62"/>
      <c r="V38" s="65"/>
      <c r="W38" s="63"/>
      <c r="X38" s="119"/>
      <c r="Y38" s="120"/>
      <c r="Z38" s="62"/>
      <c r="AA38" s="121"/>
      <c r="AB38" s="119"/>
      <c r="AC38" s="122"/>
      <c r="AD38" s="62"/>
      <c r="AE38" s="121"/>
      <c r="AF38" s="61"/>
      <c r="AG38" s="62"/>
      <c r="AH38" s="5"/>
      <c r="AI38" s="63"/>
      <c r="AJ38" s="61"/>
      <c r="AK38" s="62"/>
      <c r="AL38" s="62"/>
      <c r="AM38" s="63"/>
      <c r="AN38" s="61"/>
      <c r="AO38" s="62"/>
      <c r="AP38" s="62"/>
      <c r="AQ38" s="63"/>
    </row>
    <row r="39" spans="1:43" ht="37.5" customHeight="1" x14ac:dyDescent="0.25"/>
    <row r="40" spans="1:43" ht="37.5" customHeight="1" x14ac:dyDescent="0.25"/>
    <row r="41" spans="1:43" ht="38.1" customHeight="1" x14ac:dyDescent="0.25"/>
    <row r="42" spans="1:43" ht="38.1" customHeight="1" x14ac:dyDescent="0.25"/>
    <row r="43" spans="1:43" ht="38.1" customHeight="1" x14ac:dyDescent="0.25"/>
    <row r="44" spans="1:43" ht="38.1" customHeight="1" x14ac:dyDescent="0.25"/>
  </sheetData>
  <mergeCells count="76">
    <mergeCell ref="AF17:AF20"/>
    <mergeCell ref="AG17:AG20"/>
    <mergeCell ref="AI17:AI20"/>
    <mergeCell ref="AH17:AH20"/>
    <mergeCell ref="AF26:AF29"/>
    <mergeCell ref="AG26:AG29"/>
    <mergeCell ref="AH26:AH29"/>
    <mergeCell ref="AI26:AI29"/>
    <mergeCell ref="P26:P29"/>
    <mergeCell ref="Q26:Q29"/>
    <mergeCell ref="R26:R29"/>
    <mergeCell ref="S26:S29"/>
    <mergeCell ref="P35:P38"/>
    <mergeCell ref="Q35:Q38"/>
    <mergeCell ref="R35:R38"/>
    <mergeCell ref="S35:S38"/>
    <mergeCell ref="N13:N16"/>
    <mergeCell ref="O13:O16"/>
    <mergeCell ref="P17:P20"/>
    <mergeCell ref="Q17:Q20"/>
    <mergeCell ref="S17:S20"/>
    <mergeCell ref="R17:R20"/>
    <mergeCell ref="I22:I25"/>
    <mergeCell ref="J22:J25"/>
    <mergeCell ref="K22:K25"/>
    <mergeCell ref="L13:L16"/>
    <mergeCell ref="M13:M16"/>
    <mergeCell ref="D22:D25"/>
    <mergeCell ref="E22:E25"/>
    <mergeCell ref="F22:F25"/>
    <mergeCell ref="G22:G25"/>
    <mergeCell ref="H22:H25"/>
    <mergeCell ref="AB13:AB16"/>
    <mergeCell ref="AC13:AC16"/>
    <mergeCell ref="AD13:AD16"/>
    <mergeCell ref="AE13:AE16"/>
    <mergeCell ref="X13:X16"/>
    <mergeCell ref="Y13:Y16"/>
    <mergeCell ref="Z13:Z16"/>
    <mergeCell ref="AA13:AA16"/>
    <mergeCell ref="AC31:AC34"/>
    <mergeCell ref="AB31:AB34"/>
    <mergeCell ref="AE31:AE34"/>
    <mergeCell ref="AD31:AD34"/>
    <mergeCell ref="C35:C38"/>
    <mergeCell ref="H31:H34"/>
    <mergeCell ref="I31:I34"/>
    <mergeCell ref="J31:J34"/>
    <mergeCell ref="K31:K34"/>
    <mergeCell ref="L35:L38"/>
    <mergeCell ref="M35:M38"/>
    <mergeCell ref="N35:N38"/>
    <mergeCell ref="O35:O38"/>
    <mergeCell ref="C13:C16"/>
    <mergeCell ref="C17:C20"/>
    <mergeCell ref="C22:C25"/>
    <mergeCell ref="C26:C29"/>
    <mergeCell ref="C31:C34"/>
    <mergeCell ref="AB1:AE1"/>
    <mergeCell ref="AF1:AI1"/>
    <mergeCell ref="AJ1:AM1"/>
    <mergeCell ref="AN1:AQ1"/>
    <mergeCell ref="B3:B5"/>
    <mergeCell ref="D1:G1"/>
    <mergeCell ref="H1:K1"/>
    <mergeCell ref="L1:O1"/>
    <mergeCell ref="P1:S1"/>
    <mergeCell ref="T1:W1"/>
    <mergeCell ref="X1:AA1"/>
    <mergeCell ref="A3:A11"/>
    <mergeCell ref="A12:A38"/>
    <mergeCell ref="B30:B38"/>
    <mergeCell ref="B12:B20"/>
    <mergeCell ref="B21:B29"/>
    <mergeCell ref="B6:B8"/>
    <mergeCell ref="B9:B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AS43"/>
  <sheetViews>
    <sheetView zoomScale="60" zoomScaleNormal="60" workbookViewId="0">
      <pane ySplit="1" topLeftCell="A10" activePane="bottomLeft" state="frozen"/>
      <selection pane="bottomLeft" activeCell="F24" sqref="F24"/>
    </sheetView>
  </sheetViews>
  <sheetFormatPr baseColWidth="10" defaultRowHeight="15" x14ac:dyDescent="0.25"/>
  <cols>
    <col min="1" max="1" width="11.42578125" style="15"/>
    <col min="2" max="2" width="11.7109375" style="15" customWidth="1"/>
    <col min="3" max="3" width="17.5703125" style="15" bestFit="1" customWidth="1"/>
    <col min="4" max="4" width="17.28515625" style="40" bestFit="1" customWidth="1"/>
    <col min="5" max="5" width="20.7109375" style="40" customWidth="1"/>
    <col min="6" max="6" width="8" style="40" bestFit="1" customWidth="1"/>
    <col min="7" max="7" width="13.7109375" style="40" customWidth="1"/>
    <col min="8" max="8" width="17.28515625" style="40" bestFit="1" customWidth="1"/>
    <col min="9" max="9" width="24" style="40" bestFit="1" customWidth="1"/>
    <col min="10" max="10" width="8" style="40" bestFit="1" customWidth="1"/>
    <col min="11" max="11" width="13.7109375" style="40" customWidth="1"/>
    <col min="12" max="12" width="17.28515625" style="40" bestFit="1" customWidth="1"/>
    <col min="13" max="13" width="20.7109375" style="40" customWidth="1"/>
    <col min="14" max="14" width="7.5703125" style="40" bestFit="1" customWidth="1"/>
    <col min="15" max="15" width="13.7109375" style="40" customWidth="1"/>
    <col min="16" max="16" width="17.7109375" style="40" bestFit="1" customWidth="1"/>
    <col min="17" max="17" width="20.7109375" style="40" customWidth="1"/>
    <col min="18" max="18" width="8.85546875" style="40" bestFit="1" customWidth="1"/>
    <col min="19" max="19" width="13.7109375" style="40" customWidth="1"/>
    <col min="20" max="20" width="17.7109375" style="40" bestFit="1" customWidth="1"/>
    <col min="21" max="21" width="20.7109375" style="40" customWidth="1"/>
    <col min="22" max="22" width="7.5703125" style="40" bestFit="1" customWidth="1"/>
    <col min="23" max="23" width="9.140625" style="40" bestFit="1" customWidth="1"/>
    <col min="24" max="24" width="17.28515625" style="40" bestFit="1" customWidth="1"/>
    <col min="25" max="25" width="25.140625" style="40" customWidth="1"/>
    <col min="26" max="26" width="7.5703125" style="40" bestFit="1" customWidth="1"/>
    <col min="27" max="27" width="11.28515625" style="40" bestFit="1" customWidth="1"/>
    <col min="28" max="28" width="17.7109375" style="40" bestFit="1" customWidth="1"/>
    <col min="29" max="29" width="31.140625" style="40" bestFit="1" customWidth="1"/>
    <col min="30" max="30" width="8" style="40" bestFit="1" customWidth="1"/>
    <col min="31" max="31" width="13.7109375" style="40" customWidth="1"/>
    <col min="32" max="32" width="17.7109375" style="40" bestFit="1" customWidth="1"/>
    <col min="33" max="33" width="20.7109375" style="40" customWidth="1"/>
    <col min="34" max="34" width="8" style="40" bestFit="1" customWidth="1"/>
    <col min="35" max="35" width="9.7109375" style="40" bestFit="1" customWidth="1"/>
    <col min="36" max="36" width="16.7109375" style="40" customWidth="1"/>
    <col min="37" max="37" width="20.7109375" style="40" customWidth="1"/>
    <col min="38" max="38" width="4.85546875" style="40" customWidth="1"/>
    <col min="39" max="39" width="8" style="40" customWidth="1"/>
    <col min="40" max="40" width="16.7109375" style="40" hidden="1" customWidth="1"/>
    <col min="41" max="41" width="20.7109375" style="40" hidden="1" customWidth="1"/>
    <col min="42" max="42" width="4.85546875" style="40" hidden="1" customWidth="1"/>
    <col min="43" max="43" width="8" style="40" hidden="1" customWidth="1"/>
    <col min="44" max="44" width="11.42578125" style="15" hidden="1" customWidth="1"/>
    <col min="45" max="45" width="0" style="15" hidden="1" customWidth="1"/>
    <col min="46" max="16384" width="11.42578125" style="15"/>
  </cols>
  <sheetData>
    <row r="1" spans="1:45" s="14" customFormat="1" ht="24" customHeight="1" x14ac:dyDescent="0.25">
      <c r="D1" s="795" t="s">
        <v>13</v>
      </c>
      <c r="E1" s="795"/>
      <c r="F1" s="795"/>
      <c r="G1" s="795"/>
      <c r="H1" s="795" t="s">
        <v>14</v>
      </c>
      <c r="I1" s="795"/>
      <c r="J1" s="795"/>
      <c r="K1" s="795"/>
      <c r="L1" s="795" t="s">
        <v>15</v>
      </c>
      <c r="M1" s="795"/>
      <c r="N1" s="795"/>
      <c r="O1" s="795"/>
      <c r="P1" s="795" t="s">
        <v>16</v>
      </c>
      <c r="Q1" s="795"/>
      <c r="R1" s="795"/>
      <c r="S1" s="795"/>
      <c r="T1" s="795" t="s">
        <v>17</v>
      </c>
      <c r="U1" s="795"/>
      <c r="V1" s="795"/>
      <c r="W1" s="795"/>
      <c r="X1" s="795" t="s">
        <v>18</v>
      </c>
      <c r="Y1" s="795"/>
      <c r="Z1" s="795"/>
      <c r="AA1" s="795"/>
      <c r="AB1" s="795" t="s">
        <v>19</v>
      </c>
      <c r="AC1" s="795"/>
      <c r="AD1" s="795"/>
      <c r="AE1" s="795"/>
      <c r="AF1" s="795" t="s">
        <v>20</v>
      </c>
      <c r="AG1" s="795"/>
      <c r="AH1" s="795"/>
      <c r="AI1" s="795"/>
      <c r="AJ1" s="795" t="s">
        <v>21</v>
      </c>
      <c r="AK1" s="795"/>
      <c r="AL1" s="795"/>
      <c r="AM1" s="795"/>
      <c r="AN1" s="842" t="s">
        <v>22</v>
      </c>
      <c r="AO1" s="843"/>
      <c r="AP1" s="843"/>
      <c r="AQ1" s="844"/>
    </row>
    <row r="2" spans="1:45" ht="20.100000000000001" customHeight="1" thickBot="1" x14ac:dyDescent="0.3">
      <c r="D2" s="16" t="s">
        <v>1</v>
      </c>
      <c r="E2" s="16" t="s">
        <v>0</v>
      </c>
      <c r="F2" s="16" t="s">
        <v>2</v>
      </c>
      <c r="G2" s="16" t="s">
        <v>3</v>
      </c>
      <c r="H2" s="17" t="s">
        <v>1</v>
      </c>
      <c r="I2" s="17" t="s">
        <v>0</v>
      </c>
      <c r="J2" s="17" t="s">
        <v>2</v>
      </c>
      <c r="K2" s="17" t="s">
        <v>3</v>
      </c>
      <c r="L2" s="17" t="s">
        <v>1</v>
      </c>
      <c r="M2" s="17" t="s">
        <v>0</v>
      </c>
      <c r="N2" s="17" t="s">
        <v>2</v>
      </c>
      <c r="O2" s="17" t="s">
        <v>3</v>
      </c>
      <c r="P2" s="17" t="s">
        <v>1</v>
      </c>
      <c r="Q2" s="17" t="s">
        <v>0</v>
      </c>
      <c r="R2" s="17" t="s">
        <v>2</v>
      </c>
      <c r="S2" s="17" t="s">
        <v>3</v>
      </c>
      <c r="T2" s="17" t="s">
        <v>1</v>
      </c>
      <c r="U2" s="17" t="s">
        <v>0</v>
      </c>
      <c r="V2" s="17" t="s">
        <v>2</v>
      </c>
      <c r="W2" s="17" t="s">
        <v>3</v>
      </c>
      <c r="X2" s="17" t="s">
        <v>1</v>
      </c>
      <c r="Y2" s="17" t="s">
        <v>0</v>
      </c>
      <c r="Z2" s="17" t="s">
        <v>2</v>
      </c>
      <c r="AA2" s="17" t="s">
        <v>3</v>
      </c>
      <c r="AB2" s="17" t="s">
        <v>1</v>
      </c>
      <c r="AC2" s="17" t="s">
        <v>0</v>
      </c>
      <c r="AD2" s="17" t="s">
        <v>2</v>
      </c>
      <c r="AE2" s="17" t="s">
        <v>3</v>
      </c>
      <c r="AF2" s="17" t="s">
        <v>1</v>
      </c>
      <c r="AG2" s="17" t="s">
        <v>0</v>
      </c>
      <c r="AH2" s="17" t="s">
        <v>2</v>
      </c>
      <c r="AI2" s="17" t="s">
        <v>3</v>
      </c>
      <c r="AJ2" s="17" t="s">
        <v>1</v>
      </c>
      <c r="AK2" s="17" t="s">
        <v>0</v>
      </c>
      <c r="AL2" s="17" t="s">
        <v>2</v>
      </c>
      <c r="AM2" s="17" t="s">
        <v>3</v>
      </c>
      <c r="AN2" s="17" t="s">
        <v>1</v>
      </c>
      <c r="AO2" s="17" t="s">
        <v>0</v>
      </c>
      <c r="AP2" s="17" t="s">
        <v>2</v>
      </c>
      <c r="AQ2" s="17" t="s">
        <v>3</v>
      </c>
    </row>
    <row r="3" spans="1:45" ht="42" customHeight="1" x14ac:dyDescent="0.25">
      <c r="A3" s="814" t="s">
        <v>257</v>
      </c>
      <c r="B3" s="808" t="s">
        <v>5</v>
      </c>
      <c r="C3" s="153" t="s">
        <v>4</v>
      </c>
      <c r="D3" s="154"/>
      <c r="E3" s="154"/>
      <c r="F3" s="154"/>
      <c r="G3" s="155"/>
      <c r="H3" s="154" t="s">
        <v>24</v>
      </c>
      <c r="I3" s="154" t="s">
        <v>23</v>
      </c>
      <c r="J3" s="154">
        <v>1</v>
      </c>
      <c r="K3" s="155" t="s">
        <v>25</v>
      </c>
      <c r="L3" s="154"/>
      <c r="M3" s="154"/>
      <c r="N3" s="154"/>
      <c r="O3" s="155"/>
      <c r="P3" s="154"/>
      <c r="Q3" s="154"/>
      <c r="R3" s="154"/>
      <c r="S3" s="155"/>
      <c r="T3" s="154"/>
      <c r="U3" s="154"/>
      <c r="V3" s="154"/>
      <c r="W3" s="155"/>
      <c r="X3" s="154"/>
      <c r="Y3" s="154"/>
      <c r="Z3" s="154"/>
      <c r="AA3" s="155"/>
      <c r="AB3" s="154"/>
      <c r="AC3" s="154"/>
      <c r="AD3" s="154"/>
      <c r="AE3" s="155"/>
      <c r="AF3" s="154"/>
      <c r="AG3" s="154"/>
      <c r="AH3" s="154"/>
      <c r="AI3" s="155"/>
      <c r="AJ3" s="154"/>
      <c r="AK3" s="154"/>
      <c r="AL3" s="154"/>
      <c r="AM3" s="155"/>
      <c r="AN3" s="18"/>
      <c r="AO3" s="18"/>
      <c r="AP3" s="18"/>
      <c r="AQ3" s="19"/>
    </row>
    <row r="4" spans="1:45" ht="42" customHeight="1" x14ac:dyDescent="0.25">
      <c r="A4" s="815"/>
      <c r="B4" s="809"/>
      <c r="C4" s="156" t="s">
        <v>8</v>
      </c>
      <c r="D4" s="157"/>
      <c r="E4" s="157"/>
      <c r="F4" s="157"/>
      <c r="G4" s="158"/>
      <c r="H4" s="157" t="s">
        <v>24</v>
      </c>
      <c r="I4" s="157" t="s">
        <v>23</v>
      </c>
      <c r="J4" s="157" t="s">
        <v>44</v>
      </c>
      <c r="K4" s="158" t="s">
        <v>25</v>
      </c>
      <c r="L4" s="157"/>
      <c r="M4" s="157"/>
      <c r="N4" s="157"/>
      <c r="O4" s="158"/>
      <c r="P4" s="157"/>
      <c r="Q4" s="157"/>
      <c r="R4" s="157"/>
      <c r="S4" s="158"/>
      <c r="T4" s="157"/>
      <c r="U4" s="157"/>
      <c r="V4" s="157"/>
      <c r="W4" s="158"/>
      <c r="X4" s="157"/>
      <c r="Y4" s="157"/>
      <c r="Z4" s="157"/>
      <c r="AA4" s="158"/>
      <c r="AB4" s="157"/>
      <c r="AC4" s="157"/>
      <c r="AD4" s="157"/>
      <c r="AE4" s="158"/>
      <c r="AF4" s="157"/>
      <c r="AG4" s="157"/>
      <c r="AH4" s="157"/>
      <c r="AI4" s="158"/>
      <c r="AJ4" s="157"/>
      <c r="AK4" s="157"/>
      <c r="AL4" s="157"/>
      <c r="AM4" s="158"/>
      <c r="AN4" s="20"/>
      <c r="AO4" s="20"/>
      <c r="AP4" s="20"/>
      <c r="AQ4" s="21"/>
    </row>
    <row r="5" spans="1:45" ht="42" customHeight="1" thickBot="1" x14ac:dyDescent="0.3">
      <c r="A5" s="815"/>
      <c r="B5" s="810"/>
      <c r="C5" s="159" t="s">
        <v>9</v>
      </c>
      <c r="D5" s="160"/>
      <c r="E5" s="160"/>
      <c r="F5" s="160"/>
      <c r="G5" s="161"/>
      <c r="H5" s="160" t="s">
        <v>24</v>
      </c>
      <c r="I5" s="160" t="s">
        <v>23</v>
      </c>
      <c r="J5" s="160" t="s">
        <v>44</v>
      </c>
      <c r="K5" s="161" t="s">
        <v>25</v>
      </c>
      <c r="L5" s="160"/>
      <c r="M5" s="160"/>
      <c r="N5" s="160"/>
      <c r="O5" s="161"/>
      <c r="P5" s="160"/>
      <c r="Q5" s="160"/>
      <c r="R5" s="160"/>
      <c r="S5" s="161"/>
      <c r="T5" s="160"/>
      <c r="U5" s="160"/>
      <c r="V5" s="160"/>
      <c r="W5" s="161"/>
      <c r="X5" s="160"/>
      <c r="Y5" s="160"/>
      <c r="Z5" s="160"/>
      <c r="AA5" s="161"/>
      <c r="AB5" s="160"/>
      <c r="AC5" s="160"/>
      <c r="AD5" s="160"/>
      <c r="AE5" s="161"/>
      <c r="AF5" s="160"/>
      <c r="AG5" s="160"/>
      <c r="AH5" s="160"/>
      <c r="AI5" s="161"/>
      <c r="AJ5" s="160"/>
      <c r="AK5" s="160"/>
      <c r="AL5" s="160"/>
      <c r="AM5" s="161"/>
      <c r="AN5" s="22"/>
      <c r="AO5" s="22"/>
      <c r="AP5" s="22"/>
      <c r="AQ5" s="23"/>
    </row>
    <row r="6" spans="1:45" ht="42" customHeight="1" x14ac:dyDescent="0.25">
      <c r="A6" s="815"/>
      <c r="B6" s="811" t="s">
        <v>6</v>
      </c>
      <c r="C6" s="164" t="s">
        <v>4</v>
      </c>
      <c r="D6" s="165"/>
      <c r="E6" s="165"/>
      <c r="F6" s="165"/>
      <c r="G6" s="166"/>
      <c r="H6" s="165"/>
      <c r="I6" s="165"/>
      <c r="J6" s="165"/>
      <c r="K6" s="166"/>
      <c r="L6" s="165"/>
      <c r="M6" s="165"/>
      <c r="N6" s="165"/>
      <c r="O6" s="166"/>
      <c r="P6" s="165"/>
      <c r="Q6" s="165"/>
      <c r="R6" s="165"/>
      <c r="S6" s="166"/>
      <c r="T6" s="165"/>
      <c r="U6" s="165"/>
      <c r="V6" s="165"/>
      <c r="W6" s="166"/>
      <c r="X6" s="165"/>
      <c r="Y6" s="165"/>
      <c r="Z6" s="165"/>
      <c r="AA6" s="166"/>
      <c r="AB6" s="165"/>
      <c r="AC6" s="165"/>
      <c r="AD6" s="165"/>
      <c r="AE6" s="166"/>
      <c r="AF6" s="165"/>
      <c r="AG6" s="165"/>
      <c r="AH6" s="165"/>
      <c r="AI6" s="166"/>
      <c r="AJ6" s="165"/>
      <c r="AK6" s="165"/>
      <c r="AL6" s="165"/>
      <c r="AM6" s="166"/>
      <c r="AN6" s="18"/>
      <c r="AO6" s="18"/>
      <c r="AP6" s="18"/>
      <c r="AQ6" s="19"/>
    </row>
    <row r="7" spans="1:45" ht="42" customHeight="1" x14ac:dyDescent="0.25">
      <c r="A7" s="815"/>
      <c r="B7" s="812"/>
      <c r="C7" s="167" t="s">
        <v>8</v>
      </c>
      <c r="D7" s="168"/>
      <c r="E7" s="168"/>
      <c r="F7" s="168"/>
      <c r="G7" s="169"/>
      <c r="H7" s="168"/>
      <c r="I7" s="168"/>
      <c r="J7" s="168"/>
      <c r="K7" s="169"/>
      <c r="L7" s="168"/>
      <c r="M7" s="168"/>
      <c r="N7" s="168"/>
      <c r="O7" s="169"/>
      <c r="P7" s="168" t="s">
        <v>61</v>
      </c>
      <c r="Q7" s="168" t="s">
        <v>41</v>
      </c>
      <c r="R7" s="168">
        <v>1</v>
      </c>
      <c r="S7" s="169" t="s">
        <v>25</v>
      </c>
      <c r="T7" s="168"/>
      <c r="U7" s="168"/>
      <c r="V7" s="168"/>
      <c r="W7" s="169"/>
      <c r="X7" s="168"/>
      <c r="Y7" s="168"/>
      <c r="Z7" s="168"/>
      <c r="AA7" s="169"/>
      <c r="AB7" s="168"/>
      <c r="AC7" s="168"/>
      <c r="AD7" s="168"/>
      <c r="AE7" s="169"/>
      <c r="AF7" s="168"/>
      <c r="AG7" s="168"/>
      <c r="AH7" s="168"/>
      <c r="AI7" s="169"/>
      <c r="AJ7" s="168"/>
      <c r="AK7" s="168"/>
      <c r="AL7" s="168"/>
      <c r="AM7" s="169"/>
      <c r="AN7" s="20"/>
      <c r="AO7" s="20"/>
      <c r="AP7" s="20"/>
      <c r="AQ7" s="21"/>
    </row>
    <row r="8" spans="1:45" ht="42" customHeight="1" thickBot="1" x14ac:dyDescent="0.3">
      <c r="A8" s="815"/>
      <c r="B8" s="813"/>
      <c r="C8" s="170" t="s">
        <v>9</v>
      </c>
      <c r="D8" s="171"/>
      <c r="E8" s="171"/>
      <c r="F8" s="171"/>
      <c r="G8" s="172"/>
      <c r="H8" s="171" t="s">
        <v>42</v>
      </c>
      <c r="I8" s="171" t="s">
        <v>43</v>
      </c>
      <c r="J8" s="171" t="s">
        <v>44</v>
      </c>
      <c r="K8" s="172" t="s">
        <v>25</v>
      </c>
      <c r="L8" s="171"/>
      <c r="M8" s="171"/>
      <c r="N8" s="171"/>
      <c r="O8" s="172"/>
      <c r="P8" s="171"/>
      <c r="Q8" s="171"/>
      <c r="R8" s="171"/>
      <c r="S8" s="172"/>
      <c r="T8" s="171"/>
      <c r="U8" s="171"/>
      <c r="V8" s="171"/>
      <c r="W8" s="172"/>
      <c r="X8" s="171"/>
      <c r="Y8" s="171"/>
      <c r="Z8" s="171"/>
      <c r="AA8" s="172"/>
      <c r="AB8" s="171"/>
      <c r="AC8" s="171"/>
      <c r="AD8" s="171"/>
      <c r="AE8" s="172"/>
      <c r="AF8" s="171"/>
      <c r="AG8" s="171"/>
      <c r="AH8" s="171"/>
      <c r="AI8" s="172"/>
      <c r="AJ8" s="171"/>
      <c r="AK8" s="171"/>
      <c r="AL8" s="171"/>
      <c r="AM8" s="172"/>
      <c r="AN8" s="22"/>
      <c r="AO8" s="22"/>
      <c r="AP8" s="22"/>
      <c r="AQ8" s="23"/>
    </row>
    <row r="9" spans="1:45" ht="42" customHeight="1" x14ac:dyDescent="0.25">
      <c r="A9" s="815"/>
      <c r="B9" s="817" t="s">
        <v>7</v>
      </c>
      <c r="C9" s="153" t="s">
        <v>4</v>
      </c>
      <c r="D9" s="154"/>
      <c r="E9" s="154"/>
      <c r="F9" s="154"/>
      <c r="G9" s="155"/>
      <c r="H9" s="154" t="s">
        <v>35</v>
      </c>
      <c r="I9" s="154" t="s">
        <v>36</v>
      </c>
      <c r="J9" s="154">
        <v>1</v>
      </c>
      <c r="K9" s="155" t="s">
        <v>25</v>
      </c>
      <c r="L9" s="154"/>
      <c r="M9" s="154"/>
      <c r="N9" s="154"/>
      <c r="O9" s="155"/>
      <c r="P9" s="154" t="s">
        <v>37</v>
      </c>
      <c r="Q9" s="154" t="s">
        <v>38</v>
      </c>
      <c r="R9" s="154">
        <v>1</v>
      </c>
      <c r="S9" s="155" t="s">
        <v>25</v>
      </c>
      <c r="T9" s="154"/>
      <c r="U9" s="154"/>
      <c r="V9" s="154"/>
      <c r="W9" s="155"/>
      <c r="X9" s="154"/>
      <c r="Y9" s="154"/>
      <c r="Z9" s="154"/>
      <c r="AA9" s="155"/>
      <c r="AB9" s="154"/>
      <c r="AC9" s="154"/>
      <c r="AD9" s="154"/>
      <c r="AE9" s="155"/>
      <c r="AF9" s="154"/>
      <c r="AG9" s="154"/>
      <c r="AH9" s="154"/>
      <c r="AI9" s="155"/>
      <c r="AJ9" s="154"/>
      <c r="AK9" s="154"/>
      <c r="AL9" s="154"/>
      <c r="AM9" s="155"/>
      <c r="AN9" s="18"/>
      <c r="AO9" s="18"/>
      <c r="AP9" s="18"/>
      <c r="AQ9" s="19"/>
    </row>
    <row r="10" spans="1:45" ht="42" customHeight="1" x14ac:dyDescent="0.25">
      <c r="A10" s="815"/>
      <c r="B10" s="818"/>
      <c r="C10" s="156" t="s">
        <v>8</v>
      </c>
      <c r="D10" s="157"/>
      <c r="E10" s="157"/>
      <c r="F10" s="157"/>
      <c r="G10" s="158"/>
      <c r="H10" s="157"/>
      <c r="I10" s="157"/>
      <c r="J10" s="157"/>
      <c r="K10" s="158"/>
      <c r="L10" s="157" t="s">
        <v>39</v>
      </c>
      <c r="M10" s="157" t="s">
        <v>40</v>
      </c>
      <c r="N10" s="157" t="s">
        <v>44</v>
      </c>
      <c r="O10" s="158" t="s">
        <v>25</v>
      </c>
      <c r="P10" s="157"/>
      <c r="Q10" s="157"/>
      <c r="R10" s="157"/>
      <c r="S10" s="158"/>
      <c r="T10" s="157"/>
      <c r="U10" s="157"/>
      <c r="V10" s="157"/>
      <c r="W10" s="158"/>
      <c r="X10" s="157"/>
      <c r="Y10" s="157"/>
      <c r="Z10" s="157"/>
      <c r="AA10" s="158"/>
      <c r="AB10" s="157"/>
      <c r="AC10" s="157"/>
      <c r="AD10" s="157"/>
      <c r="AE10" s="158"/>
      <c r="AF10" s="157"/>
      <c r="AG10" s="157"/>
      <c r="AH10" s="157"/>
      <c r="AI10" s="158"/>
      <c r="AJ10" s="157"/>
      <c r="AK10" s="157"/>
      <c r="AL10" s="157"/>
      <c r="AM10" s="158"/>
      <c r="AN10" s="20"/>
      <c r="AO10" s="20"/>
      <c r="AP10" s="20"/>
      <c r="AQ10" s="21"/>
    </row>
    <row r="11" spans="1:45" ht="42" customHeight="1" thickBot="1" x14ac:dyDescent="0.3">
      <c r="A11" s="816"/>
      <c r="B11" s="819"/>
      <c r="C11" s="198" t="s">
        <v>9</v>
      </c>
      <c r="D11" s="162"/>
      <c r="E11" s="162"/>
      <c r="F11" s="162"/>
      <c r="G11" s="163"/>
      <c r="H11" s="160"/>
      <c r="I11" s="160"/>
      <c r="J11" s="160"/>
      <c r="K11" s="161"/>
      <c r="L11" s="227" t="s">
        <v>39</v>
      </c>
      <c r="M11" s="227" t="s">
        <v>40</v>
      </c>
      <c r="N11" s="227" t="s">
        <v>44</v>
      </c>
      <c r="O11" s="228" t="s">
        <v>25</v>
      </c>
      <c r="P11" s="160"/>
      <c r="Q11" s="160"/>
      <c r="R11" s="160"/>
      <c r="S11" s="161"/>
      <c r="T11" s="160"/>
      <c r="U11" s="160"/>
      <c r="V11" s="160"/>
      <c r="W11" s="161"/>
      <c r="X11" s="160"/>
      <c r="Y11" s="160"/>
      <c r="Z11" s="160"/>
      <c r="AA11" s="161"/>
      <c r="AB11" s="160"/>
      <c r="AC11" s="160"/>
      <c r="AD11" s="160"/>
      <c r="AE11" s="161"/>
      <c r="AF11" s="160"/>
      <c r="AG11" s="160"/>
      <c r="AH11" s="160"/>
      <c r="AI11" s="161"/>
      <c r="AJ11" s="160"/>
      <c r="AK11" s="160"/>
      <c r="AL11" s="160"/>
      <c r="AM11" s="161"/>
      <c r="AN11" s="22"/>
      <c r="AO11" s="22"/>
      <c r="AP11" s="22"/>
      <c r="AQ11" s="23"/>
    </row>
    <row r="12" spans="1:45" ht="47.25" customHeight="1" thickBot="1" x14ac:dyDescent="0.4">
      <c r="A12" s="751" t="s">
        <v>256</v>
      </c>
      <c r="B12" s="820" t="s">
        <v>10</v>
      </c>
      <c r="C12" s="164" t="s">
        <v>4</v>
      </c>
      <c r="D12" s="173"/>
      <c r="E12" s="173"/>
      <c r="F12" s="173"/>
      <c r="G12" s="174"/>
      <c r="H12" s="195" t="s">
        <v>45</v>
      </c>
      <c r="I12" s="196" t="s">
        <v>64</v>
      </c>
      <c r="J12" s="196">
        <v>1</v>
      </c>
      <c r="K12" s="197" t="s">
        <v>59</v>
      </c>
      <c r="L12" s="165" t="s">
        <v>67</v>
      </c>
      <c r="M12" s="165" t="s">
        <v>68</v>
      </c>
      <c r="N12" s="165">
        <v>1</v>
      </c>
      <c r="O12" s="166" t="s">
        <v>59</v>
      </c>
      <c r="P12" s="165" t="s">
        <v>67</v>
      </c>
      <c r="Q12" s="165" t="s">
        <v>68</v>
      </c>
      <c r="R12" s="165">
        <v>1</v>
      </c>
      <c r="S12" s="166" t="s">
        <v>59</v>
      </c>
      <c r="T12" s="165"/>
      <c r="U12" s="165"/>
      <c r="V12" s="165"/>
      <c r="W12" s="166"/>
      <c r="X12" s="165" t="s">
        <v>67</v>
      </c>
      <c r="Y12" s="165" t="s">
        <v>69</v>
      </c>
      <c r="Z12" s="165">
        <v>1</v>
      </c>
      <c r="AA12" s="166" t="s">
        <v>59</v>
      </c>
      <c r="AB12" s="165" t="s">
        <v>45</v>
      </c>
      <c r="AC12" s="165" t="s">
        <v>62</v>
      </c>
      <c r="AD12" s="165">
        <v>1</v>
      </c>
      <c r="AE12" s="166" t="s">
        <v>63</v>
      </c>
      <c r="AF12" s="165"/>
      <c r="AG12" s="165"/>
      <c r="AH12" s="165"/>
      <c r="AI12" s="166"/>
      <c r="AJ12" s="165"/>
      <c r="AK12" s="165"/>
      <c r="AL12" s="165"/>
      <c r="AM12" s="166"/>
      <c r="AN12" s="165"/>
      <c r="AO12" s="165"/>
      <c r="AP12" s="165"/>
      <c r="AQ12" s="19"/>
      <c r="AS12" s="81" t="s">
        <v>151</v>
      </c>
    </row>
    <row r="13" spans="1:45" ht="30" customHeight="1" x14ac:dyDescent="0.25">
      <c r="A13" s="728"/>
      <c r="B13" s="821"/>
      <c r="C13" s="838" t="s">
        <v>8</v>
      </c>
      <c r="D13" s="175" t="s">
        <v>163</v>
      </c>
      <c r="E13" s="165" t="s">
        <v>290</v>
      </c>
      <c r="F13" s="165" t="s">
        <v>107</v>
      </c>
      <c r="G13" s="166" t="s">
        <v>176</v>
      </c>
      <c r="H13" s="165" t="s">
        <v>270</v>
      </c>
      <c r="I13" s="165" t="s">
        <v>308</v>
      </c>
      <c r="J13" s="165" t="s">
        <v>107</v>
      </c>
      <c r="K13" s="166" t="s">
        <v>176</v>
      </c>
      <c r="L13" s="175" t="s">
        <v>117</v>
      </c>
      <c r="M13" s="165" t="s">
        <v>288</v>
      </c>
      <c r="N13" s="165" t="s">
        <v>215</v>
      </c>
      <c r="O13" s="166" t="s">
        <v>186</v>
      </c>
      <c r="P13" s="175" t="s">
        <v>117</v>
      </c>
      <c r="Q13" s="165" t="s">
        <v>288</v>
      </c>
      <c r="R13" s="165" t="s">
        <v>215</v>
      </c>
      <c r="S13" s="166" t="s">
        <v>186</v>
      </c>
      <c r="T13" s="175" t="s">
        <v>117</v>
      </c>
      <c r="U13" s="165" t="s">
        <v>288</v>
      </c>
      <c r="V13" s="165" t="s">
        <v>215</v>
      </c>
      <c r="W13" s="166" t="s">
        <v>186</v>
      </c>
      <c r="X13" s="175"/>
      <c r="Y13" s="165"/>
      <c r="Z13" s="165" t="s">
        <v>107</v>
      </c>
      <c r="AA13" s="166"/>
      <c r="AB13" s="175"/>
      <c r="AC13" s="165"/>
      <c r="AD13" s="165" t="s">
        <v>107</v>
      </c>
      <c r="AE13" s="166"/>
      <c r="AF13" s="175"/>
      <c r="AG13" s="165"/>
      <c r="AH13" s="165" t="s">
        <v>107</v>
      </c>
      <c r="AI13" s="166"/>
      <c r="AJ13" s="175"/>
      <c r="AK13" s="165"/>
      <c r="AL13" s="165" t="s">
        <v>107</v>
      </c>
      <c r="AM13" s="166"/>
      <c r="AN13" s="175"/>
      <c r="AO13" s="165"/>
      <c r="AP13" s="165"/>
      <c r="AQ13" s="26"/>
      <c r="AS13" s="80"/>
    </row>
    <row r="14" spans="1:45" ht="30" customHeight="1" x14ac:dyDescent="0.25">
      <c r="A14" s="728"/>
      <c r="B14" s="821"/>
      <c r="C14" s="838"/>
      <c r="D14" s="176" t="s">
        <v>270</v>
      </c>
      <c r="E14" s="168" t="s">
        <v>308</v>
      </c>
      <c r="F14" s="168" t="s">
        <v>108</v>
      </c>
      <c r="G14" s="169" t="s">
        <v>177</v>
      </c>
      <c r="H14" s="168" t="s">
        <v>163</v>
      </c>
      <c r="I14" s="168" t="s">
        <v>290</v>
      </c>
      <c r="J14" s="168" t="s">
        <v>108</v>
      </c>
      <c r="K14" s="168" t="s">
        <v>177</v>
      </c>
      <c r="L14" s="176" t="s">
        <v>270</v>
      </c>
      <c r="M14" s="168" t="s">
        <v>289</v>
      </c>
      <c r="N14" s="168" t="s">
        <v>241</v>
      </c>
      <c r="O14" s="169" t="s">
        <v>183</v>
      </c>
      <c r="P14" s="176" t="s">
        <v>270</v>
      </c>
      <c r="Q14" s="168" t="s">
        <v>289</v>
      </c>
      <c r="R14" s="168" t="s">
        <v>241</v>
      </c>
      <c r="S14" s="169" t="s">
        <v>183</v>
      </c>
      <c r="T14" s="176" t="s">
        <v>270</v>
      </c>
      <c r="U14" s="168" t="s">
        <v>289</v>
      </c>
      <c r="V14" s="168" t="s">
        <v>241</v>
      </c>
      <c r="W14" s="169" t="s">
        <v>183</v>
      </c>
      <c r="X14" s="176"/>
      <c r="Y14" s="168"/>
      <c r="Z14" s="168" t="s">
        <v>108</v>
      </c>
      <c r="AA14" s="169"/>
      <c r="AB14" s="176"/>
      <c r="AC14" s="168"/>
      <c r="AD14" s="168" t="s">
        <v>108</v>
      </c>
      <c r="AE14" s="169"/>
      <c r="AF14" s="176"/>
      <c r="AG14" s="168"/>
      <c r="AH14" s="168" t="s">
        <v>108</v>
      </c>
      <c r="AI14" s="169"/>
      <c r="AJ14" s="176"/>
      <c r="AK14" s="168"/>
      <c r="AL14" s="168" t="s">
        <v>108</v>
      </c>
      <c r="AM14" s="169"/>
      <c r="AN14" s="176"/>
      <c r="AO14" s="168"/>
      <c r="AP14" s="168"/>
      <c r="AQ14" s="21"/>
      <c r="AS14" s="80"/>
    </row>
    <row r="15" spans="1:45" ht="30" customHeight="1" x14ac:dyDescent="0.25">
      <c r="A15" s="728"/>
      <c r="B15" s="821"/>
      <c r="C15" s="838"/>
      <c r="D15" s="176" t="s">
        <v>51</v>
      </c>
      <c r="E15" s="168" t="s">
        <v>310</v>
      </c>
      <c r="F15" s="168" t="s">
        <v>213</v>
      </c>
      <c r="G15" s="169" t="s">
        <v>187</v>
      </c>
      <c r="H15" s="168" t="s">
        <v>51</v>
      </c>
      <c r="I15" s="168" t="s">
        <v>310</v>
      </c>
      <c r="J15" s="168" t="s">
        <v>213</v>
      </c>
      <c r="K15" s="169" t="s">
        <v>187</v>
      </c>
      <c r="L15" s="176"/>
      <c r="M15" s="168"/>
      <c r="N15" s="168" t="s">
        <v>109</v>
      </c>
      <c r="O15" s="169"/>
      <c r="P15" s="176"/>
      <c r="Q15" s="168"/>
      <c r="R15" s="168" t="s">
        <v>109</v>
      </c>
      <c r="S15" s="169"/>
      <c r="T15" s="176"/>
      <c r="U15" s="168"/>
      <c r="V15" s="168"/>
      <c r="W15" s="169"/>
      <c r="X15" s="168" t="s">
        <v>135</v>
      </c>
      <c r="Y15" s="168" t="s">
        <v>136</v>
      </c>
      <c r="Z15" s="168" t="s">
        <v>109</v>
      </c>
      <c r="AA15" s="169" t="s">
        <v>199</v>
      </c>
      <c r="AB15" s="176" t="s">
        <v>163</v>
      </c>
      <c r="AC15" s="168" t="s">
        <v>290</v>
      </c>
      <c r="AD15" s="168" t="s">
        <v>109</v>
      </c>
      <c r="AE15" s="169" t="s">
        <v>199</v>
      </c>
      <c r="AF15" s="176"/>
      <c r="AG15" s="168"/>
      <c r="AH15" s="168" t="s">
        <v>109</v>
      </c>
      <c r="AI15" s="169"/>
      <c r="AJ15" s="176"/>
      <c r="AK15" s="168"/>
      <c r="AL15" s="168" t="s">
        <v>109</v>
      </c>
      <c r="AM15" s="169"/>
      <c r="AN15" s="176"/>
      <c r="AO15" s="168"/>
      <c r="AP15" s="168"/>
      <c r="AQ15" s="21"/>
      <c r="AS15" s="80"/>
    </row>
    <row r="16" spans="1:45" ht="30" customHeight="1" thickBot="1" x14ac:dyDescent="0.3">
      <c r="A16" s="728"/>
      <c r="B16" s="821"/>
      <c r="C16" s="838"/>
      <c r="D16" s="177" t="s">
        <v>51</v>
      </c>
      <c r="E16" s="178" t="s">
        <v>310</v>
      </c>
      <c r="F16" s="178" t="s">
        <v>242</v>
      </c>
      <c r="G16" s="179" t="s">
        <v>187</v>
      </c>
      <c r="H16" s="178" t="s">
        <v>51</v>
      </c>
      <c r="I16" s="178" t="s">
        <v>310</v>
      </c>
      <c r="J16" s="178" t="s">
        <v>242</v>
      </c>
      <c r="K16" s="179" t="s">
        <v>187</v>
      </c>
      <c r="L16" s="176"/>
      <c r="M16" s="168"/>
      <c r="N16" s="178" t="s">
        <v>122</v>
      </c>
      <c r="O16" s="179"/>
      <c r="P16" s="176"/>
      <c r="Q16" s="168"/>
      <c r="R16" s="178" t="s">
        <v>122</v>
      </c>
      <c r="S16" s="179"/>
      <c r="T16" s="177"/>
      <c r="U16" s="178"/>
      <c r="V16" s="178"/>
      <c r="W16" s="179"/>
      <c r="X16" s="177" t="s">
        <v>163</v>
      </c>
      <c r="Y16" s="178" t="s">
        <v>290</v>
      </c>
      <c r="Z16" s="178" t="s">
        <v>122</v>
      </c>
      <c r="AA16" s="169" t="s">
        <v>198</v>
      </c>
      <c r="AB16" s="168" t="s">
        <v>135</v>
      </c>
      <c r="AC16" s="168" t="s">
        <v>136</v>
      </c>
      <c r="AD16" s="178" t="s">
        <v>122</v>
      </c>
      <c r="AE16" s="169" t="s">
        <v>198</v>
      </c>
      <c r="AF16" s="177"/>
      <c r="AG16" s="178"/>
      <c r="AH16" s="178" t="s">
        <v>122</v>
      </c>
      <c r="AI16" s="179"/>
      <c r="AJ16" s="177"/>
      <c r="AK16" s="178"/>
      <c r="AL16" s="178" t="s">
        <v>122</v>
      </c>
      <c r="AM16" s="179"/>
      <c r="AN16" s="177"/>
      <c r="AO16" s="178"/>
      <c r="AP16" s="178"/>
      <c r="AQ16" s="30"/>
      <c r="AS16" s="80"/>
    </row>
    <row r="17" spans="1:45" ht="30" customHeight="1" thickBot="1" x14ac:dyDescent="0.3">
      <c r="A17" s="728"/>
      <c r="B17" s="821"/>
      <c r="C17" s="812" t="s">
        <v>9</v>
      </c>
      <c r="D17" s="168" t="s">
        <v>126</v>
      </c>
      <c r="E17" s="168" t="s">
        <v>274</v>
      </c>
      <c r="F17" s="165" t="s">
        <v>107</v>
      </c>
      <c r="G17" s="166" t="s">
        <v>304</v>
      </c>
      <c r="H17" s="165" t="s">
        <v>42</v>
      </c>
      <c r="I17" s="165" t="s">
        <v>275</v>
      </c>
      <c r="J17" s="165" t="s">
        <v>107</v>
      </c>
      <c r="K17" s="166" t="s">
        <v>304</v>
      </c>
      <c r="L17" s="792" t="s">
        <v>126</v>
      </c>
      <c r="M17" s="789" t="s">
        <v>261</v>
      </c>
      <c r="N17" s="789"/>
      <c r="O17" s="786" t="s">
        <v>259</v>
      </c>
      <c r="P17" s="792" t="s">
        <v>260</v>
      </c>
      <c r="Q17" s="789" t="s">
        <v>150</v>
      </c>
      <c r="R17" s="789"/>
      <c r="S17" s="786" t="s">
        <v>259</v>
      </c>
      <c r="T17" s="175"/>
      <c r="U17" s="165"/>
      <c r="V17" s="165"/>
      <c r="W17" s="166"/>
      <c r="X17" s="175"/>
      <c r="Y17" s="165"/>
      <c r="Z17" s="165"/>
      <c r="AA17" s="166"/>
      <c r="AB17" s="175"/>
      <c r="AC17" s="165"/>
      <c r="AD17" s="165"/>
      <c r="AE17" s="166"/>
      <c r="AF17" s="792" t="s">
        <v>260</v>
      </c>
      <c r="AG17" s="789" t="s">
        <v>150</v>
      </c>
      <c r="AH17" s="789"/>
      <c r="AI17" s="786" t="s">
        <v>259</v>
      </c>
      <c r="AJ17" s="175"/>
      <c r="AK17" s="165"/>
      <c r="AL17" s="165"/>
      <c r="AM17" s="166"/>
      <c r="AN17" s="175"/>
      <c r="AO17" s="165"/>
      <c r="AP17" s="165"/>
      <c r="AQ17" s="33"/>
      <c r="AS17" s="80"/>
    </row>
    <row r="18" spans="1:45" ht="30" customHeight="1" x14ac:dyDescent="0.25">
      <c r="A18" s="728"/>
      <c r="B18" s="821"/>
      <c r="C18" s="812"/>
      <c r="D18" s="168"/>
      <c r="E18" s="168"/>
      <c r="F18" s="168" t="s">
        <v>108</v>
      </c>
      <c r="G18" s="169"/>
      <c r="H18" s="168" t="s">
        <v>126</v>
      </c>
      <c r="I18" s="168" t="s">
        <v>274</v>
      </c>
      <c r="J18" s="168" t="s">
        <v>108</v>
      </c>
      <c r="K18" s="169" t="s">
        <v>305</v>
      </c>
      <c r="L18" s="793"/>
      <c r="M18" s="790"/>
      <c r="N18" s="790"/>
      <c r="O18" s="787"/>
      <c r="P18" s="793"/>
      <c r="Q18" s="790"/>
      <c r="R18" s="790"/>
      <c r="S18" s="787"/>
      <c r="T18" s="176"/>
      <c r="U18" s="168"/>
      <c r="V18" s="168"/>
      <c r="W18" s="169"/>
      <c r="X18" s="176"/>
      <c r="Y18" s="168"/>
      <c r="Z18" s="168"/>
      <c r="AA18" s="166"/>
      <c r="AB18" s="176"/>
      <c r="AC18" s="168"/>
      <c r="AD18" s="168"/>
      <c r="AE18" s="166"/>
      <c r="AF18" s="793"/>
      <c r="AG18" s="790"/>
      <c r="AH18" s="790"/>
      <c r="AI18" s="787"/>
      <c r="AJ18" s="176"/>
      <c r="AK18" s="168"/>
      <c r="AL18" s="168"/>
      <c r="AM18" s="169"/>
      <c r="AN18" s="176"/>
      <c r="AO18" s="168"/>
      <c r="AP18" s="168"/>
      <c r="AQ18" s="36"/>
      <c r="AS18" s="80"/>
    </row>
    <row r="19" spans="1:45" ht="30" customHeight="1" x14ac:dyDescent="0.25">
      <c r="A19" s="728"/>
      <c r="B19" s="821"/>
      <c r="C19" s="812"/>
      <c r="D19" s="168"/>
      <c r="E19" s="168"/>
      <c r="F19" s="168" t="s">
        <v>109</v>
      </c>
      <c r="G19" s="169"/>
      <c r="H19" s="168" t="s">
        <v>131</v>
      </c>
      <c r="I19" s="168" t="s">
        <v>278</v>
      </c>
      <c r="J19" s="168" t="s">
        <v>109</v>
      </c>
      <c r="K19" s="169" t="s">
        <v>306</v>
      </c>
      <c r="L19" s="793"/>
      <c r="M19" s="790"/>
      <c r="N19" s="790"/>
      <c r="O19" s="787"/>
      <c r="P19" s="793"/>
      <c r="Q19" s="790"/>
      <c r="R19" s="790"/>
      <c r="S19" s="787"/>
      <c r="T19" s="176"/>
      <c r="U19" s="168"/>
      <c r="V19" s="168"/>
      <c r="W19" s="169"/>
      <c r="X19" s="176" t="s">
        <v>131</v>
      </c>
      <c r="Y19" s="168" t="s">
        <v>276</v>
      </c>
      <c r="Z19" s="168" t="s">
        <v>213</v>
      </c>
      <c r="AA19" s="169" t="s">
        <v>187</v>
      </c>
      <c r="AB19" s="176" t="s">
        <v>131</v>
      </c>
      <c r="AC19" s="168" t="s">
        <v>276</v>
      </c>
      <c r="AD19" s="168" t="s">
        <v>213</v>
      </c>
      <c r="AE19" s="169" t="s">
        <v>187</v>
      </c>
      <c r="AF19" s="793"/>
      <c r="AG19" s="790"/>
      <c r="AH19" s="790"/>
      <c r="AI19" s="787"/>
      <c r="AJ19" s="176"/>
      <c r="AK19" s="168"/>
      <c r="AL19" s="168"/>
      <c r="AM19" s="169"/>
      <c r="AN19" s="176"/>
      <c r="AO19" s="168"/>
      <c r="AP19" s="168"/>
      <c r="AQ19" s="36"/>
      <c r="AS19" s="80"/>
    </row>
    <row r="20" spans="1:45" ht="30" customHeight="1" thickBot="1" x14ac:dyDescent="0.3">
      <c r="A20" s="728"/>
      <c r="B20" s="822"/>
      <c r="C20" s="813"/>
      <c r="D20" s="178"/>
      <c r="E20" s="178"/>
      <c r="F20" s="178" t="s">
        <v>122</v>
      </c>
      <c r="G20" s="179"/>
      <c r="H20" s="178"/>
      <c r="I20" s="178"/>
      <c r="J20" s="178" t="s">
        <v>122</v>
      </c>
      <c r="K20" s="179"/>
      <c r="L20" s="794"/>
      <c r="M20" s="791"/>
      <c r="N20" s="791"/>
      <c r="O20" s="788"/>
      <c r="P20" s="794"/>
      <c r="Q20" s="791"/>
      <c r="R20" s="791"/>
      <c r="S20" s="788"/>
      <c r="T20" s="182"/>
      <c r="U20" s="171"/>
      <c r="V20" s="171"/>
      <c r="W20" s="172"/>
      <c r="X20" s="182" t="s">
        <v>42</v>
      </c>
      <c r="Y20" s="236" t="s">
        <v>277</v>
      </c>
      <c r="Z20" s="171" t="s">
        <v>242</v>
      </c>
      <c r="AA20" s="169" t="s">
        <v>187</v>
      </c>
      <c r="AB20" s="182" t="s">
        <v>42</v>
      </c>
      <c r="AC20" s="171" t="s">
        <v>277</v>
      </c>
      <c r="AD20" s="171" t="s">
        <v>242</v>
      </c>
      <c r="AE20" s="169" t="s">
        <v>187</v>
      </c>
      <c r="AF20" s="794"/>
      <c r="AG20" s="791"/>
      <c r="AH20" s="791"/>
      <c r="AI20" s="788"/>
      <c r="AJ20" s="182"/>
      <c r="AK20" s="171"/>
      <c r="AL20" s="178"/>
      <c r="AM20" s="172"/>
      <c r="AN20" s="182"/>
      <c r="AO20" s="171"/>
      <c r="AP20" s="171"/>
      <c r="AQ20" s="23"/>
      <c r="AS20" s="80"/>
    </row>
    <row r="21" spans="1:45" ht="30" customHeight="1" thickBot="1" x14ac:dyDescent="0.3">
      <c r="A21" s="728"/>
      <c r="B21" s="823" t="s">
        <v>11</v>
      </c>
      <c r="C21" s="199" t="s">
        <v>4</v>
      </c>
      <c r="D21" s="154"/>
      <c r="E21" s="183"/>
      <c r="F21" s="154"/>
      <c r="G21" s="155"/>
      <c r="H21" s="184" t="s">
        <v>35</v>
      </c>
      <c r="I21" s="184" t="s">
        <v>73</v>
      </c>
      <c r="J21" s="184">
        <v>1</v>
      </c>
      <c r="K21" s="185" t="s">
        <v>59</v>
      </c>
      <c r="L21" s="184" t="s">
        <v>35</v>
      </c>
      <c r="M21" s="184" t="s">
        <v>73</v>
      </c>
      <c r="N21" s="184">
        <v>1</v>
      </c>
      <c r="O21" s="185" t="s">
        <v>59</v>
      </c>
      <c r="P21" s="184"/>
      <c r="Q21" s="184"/>
      <c r="R21" s="184"/>
      <c r="S21" s="185"/>
      <c r="T21" s="154"/>
      <c r="U21" s="154"/>
      <c r="V21" s="154"/>
      <c r="W21" s="155"/>
      <c r="X21" s="154" t="s">
        <v>67</v>
      </c>
      <c r="Y21" s="154" t="s">
        <v>71</v>
      </c>
      <c r="Z21" s="154"/>
      <c r="AA21" s="155" t="s">
        <v>63</v>
      </c>
      <c r="AB21" s="154" t="s">
        <v>67</v>
      </c>
      <c r="AC21" s="154" t="s">
        <v>71</v>
      </c>
      <c r="AD21" s="154"/>
      <c r="AE21" s="155" t="s">
        <v>63</v>
      </c>
      <c r="AF21" s="154"/>
      <c r="AG21" s="154"/>
      <c r="AH21" s="154"/>
      <c r="AI21" s="155"/>
      <c r="AJ21" s="154"/>
      <c r="AK21" s="154"/>
      <c r="AL21" s="154"/>
      <c r="AM21" s="155"/>
      <c r="AN21" s="18"/>
      <c r="AO21" s="18"/>
      <c r="AP21" s="18"/>
      <c r="AQ21" s="19"/>
    </row>
    <row r="22" spans="1:45" ht="30" customHeight="1" x14ac:dyDescent="0.25">
      <c r="A22" s="728"/>
      <c r="B22" s="824"/>
      <c r="C22" s="839" t="s">
        <v>8</v>
      </c>
      <c r="D22" s="186"/>
      <c r="E22" s="154" t="s">
        <v>310</v>
      </c>
      <c r="F22" s="154" t="s">
        <v>215</v>
      </c>
      <c r="G22" s="155" t="s">
        <v>187</v>
      </c>
      <c r="H22" s="186"/>
      <c r="I22" s="154" t="s">
        <v>310</v>
      </c>
      <c r="J22" s="154" t="s">
        <v>215</v>
      </c>
      <c r="K22" s="155" t="s">
        <v>187</v>
      </c>
      <c r="L22" s="829" t="s">
        <v>135</v>
      </c>
      <c r="M22" s="796" t="s">
        <v>134</v>
      </c>
      <c r="N22" s="796"/>
      <c r="O22" s="799" t="s">
        <v>138</v>
      </c>
      <c r="P22" s="829" t="s">
        <v>163</v>
      </c>
      <c r="Q22" s="796" t="s">
        <v>262</v>
      </c>
      <c r="R22" s="796"/>
      <c r="S22" s="799" t="s">
        <v>138</v>
      </c>
      <c r="T22" s="186"/>
      <c r="U22" s="154"/>
      <c r="V22" s="154" t="s">
        <v>107</v>
      </c>
      <c r="W22" s="155"/>
      <c r="X22" s="186"/>
      <c r="Y22" s="154"/>
      <c r="Z22" s="154" t="s">
        <v>107</v>
      </c>
      <c r="AA22" s="155"/>
      <c r="AB22" s="186"/>
      <c r="AC22" s="154"/>
      <c r="AD22" s="154" t="s">
        <v>107</v>
      </c>
      <c r="AE22" s="155"/>
      <c r="AF22" s="186"/>
      <c r="AG22" s="154"/>
      <c r="AH22" s="154" t="s">
        <v>107</v>
      </c>
      <c r="AI22" s="155"/>
      <c r="AJ22" s="186"/>
      <c r="AK22" s="154"/>
      <c r="AL22" s="154" t="s">
        <v>107</v>
      </c>
      <c r="AM22" s="155"/>
      <c r="AN22" s="24"/>
      <c r="AO22" s="25"/>
      <c r="AP22" s="25"/>
      <c r="AQ22" s="26"/>
    </row>
    <row r="23" spans="1:45" ht="30" customHeight="1" x14ac:dyDescent="0.25">
      <c r="A23" s="728"/>
      <c r="B23" s="824"/>
      <c r="C23" s="840"/>
      <c r="D23" s="187"/>
      <c r="E23" s="157" t="s">
        <v>310</v>
      </c>
      <c r="F23" s="157" t="s">
        <v>241</v>
      </c>
      <c r="G23" s="158" t="s">
        <v>187</v>
      </c>
      <c r="H23" s="187"/>
      <c r="I23" s="157" t="s">
        <v>310</v>
      </c>
      <c r="J23" s="157" t="s">
        <v>241</v>
      </c>
      <c r="K23" s="158" t="s">
        <v>187</v>
      </c>
      <c r="L23" s="830"/>
      <c r="M23" s="797"/>
      <c r="N23" s="797"/>
      <c r="O23" s="800"/>
      <c r="P23" s="830"/>
      <c r="Q23" s="797"/>
      <c r="R23" s="797"/>
      <c r="S23" s="800"/>
      <c r="T23" s="187"/>
      <c r="U23" s="157"/>
      <c r="V23" s="157" t="s">
        <v>108</v>
      </c>
      <c r="W23" s="158"/>
      <c r="X23" s="187"/>
      <c r="Y23" s="157"/>
      <c r="Z23" s="157" t="s">
        <v>108</v>
      </c>
      <c r="AA23" s="158"/>
      <c r="AB23" s="187"/>
      <c r="AC23" s="157"/>
      <c r="AD23" s="157" t="s">
        <v>108</v>
      </c>
      <c r="AE23" s="158"/>
      <c r="AF23" s="187"/>
      <c r="AG23" s="157"/>
      <c r="AH23" s="157" t="s">
        <v>108</v>
      </c>
      <c r="AI23" s="158"/>
      <c r="AJ23" s="187"/>
      <c r="AK23" s="157"/>
      <c r="AL23" s="157" t="s">
        <v>108</v>
      </c>
      <c r="AM23" s="158"/>
      <c r="AN23" s="27"/>
      <c r="AO23" s="20"/>
      <c r="AP23" s="20"/>
      <c r="AQ23" s="21"/>
    </row>
    <row r="24" spans="1:45" ht="30" customHeight="1" x14ac:dyDescent="0.25">
      <c r="A24" s="728"/>
      <c r="B24" s="824"/>
      <c r="C24" s="840"/>
      <c r="D24" s="187" t="s">
        <v>270</v>
      </c>
      <c r="E24" s="157" t="s">
        <v>308</v>
      </c>
      <c r="F24" s="157" t="s">
        <v>109</v>
      </c>
      <c r="G24" s="158" t="s">
        <v>211</v>
      </c>
      <c r="H24" s="187" t="s">
        <v>147</v>
      </c>
      <c r="I24" s="157" t="s">
        <v>291</v>
      </c>
      <c r="J24" s="157" t="s">
        <v>109</v>
      </c>
      <c r="K24" s="158" t="s">
        <v>211</v>
      </c>
      <c r="L24" s="830"/>
      <c r="M24" s="797"/>
      <c r="N24" s="797"/>
      <c r="O24" s="800"/>
      <c r="P24" s="830"/>
      <c r="Q24" s="797"/>
      <c r="R24" s="797"/>
      <c r="S24" s="800"/>
      <c r="T24" s="187"/>
      <c r="U24" s="157"/>
      <c r="V24" s="157" t="s">
        <v>109</v>
      </c>
      <c r="W24" s="158"/>
      <c r="X24" s="187"/>
      <c r="Y24" s="157"/>
      <c r="Z24" s="157" t="s">
        <v>109</v>
      </c>
      <c r="AA24" s="158"/>
      <c r="AB24" s="187"/>
      <c r="AC24" s="157"/>
      <c r="AD24" s="157" t="s">
        <v>109</v>
      </c>
      <c r="AE24" s="158"/>
      <c r="AF24" s="187"/>
      <c r="AG24" s="157"/>
      <c r="AH24" s="157" t="s">
        <v>109</v>
      </c>
      <c r="AI24" s="158"/>
      <c r="AJ24" s="187"/>
      <c r="AK24" s="157"/>
      <c r="AL24" s="157" t="s">
        <v>109</v>
      </c>
      <c r="AM24" s="158"/>
      <c r="AN24" s="27"/>
      <c r="AO24" s="20"/>
      <c r="AP24" s="20"/>
      <c r="AQ24" s="21"/>
    </row>
    <row r="25" spans="1:45" ht="30" customHeight="1" thickBot="1" x14ac:dyDescent="0.3">
      <c r="A25" s="728"/>
      <c r="B25" s="824"/>
      <c r="C25" s="841"/>
      <c r="D25" s="187" t="s">
        <v>147</v>
      </c>
      <c r="E25" s="157" t="s">
        <v>291</v>
      </c>
      <c r="F25" s="188" t="s">
        <v>122</v>
      </c>
      <c r="G25" s="158" t="s">
        <v>212</v>
      </c>
      <c r="H25" s="190" t="s">
        <v>270</v>
      </c>
      <c r="I25" s="157" t="s">
        <v>308</v>
      </c>
      <c r="J25" s="188" t="s">
        <v>122</v>
      </c>
      <c r="K25" s="158" t="s">
        <v>212</v>
      </c>
      <c r="L25" s="831"/>
      <c r="M25" s="798"/>
      <c r="N25" s="798"/>
      <c r="O25" s="801"/>
      <c r="P25" s="831"/>
      <c r="Q25" s="798"/>
      <c r="R25" s="798"/>
      <c r="S25" s="801"/>
      <c r="T25" s="190"/>
      <c r="U25" s="188"/>
      <c r="V25" s="188" t="s">
        <v>122</v>
      </c>
      <c r="W25" s="189"/>
      <c r="X25" s="230"/>
      <c r="Y25" s="231"/>
      <c r="Z25" s="231" t="s">
        <v>122</v>
      </c>
      <c r="AA25" s="229"/>
      <c r="AB25" s="190"/>
      <c r="AC25" s="188"/>
      <c r="AD25" s="188" t="s">
        <v>122</v>
      </c>
      <c r="AE25" s="189"/>
      <c r="AF25" s="190"/>
      <c r="AG25" s="188"/>
      <c r="AH25" s="188" t="s">
        <v>122</v>
      </c>
      <c r="AI25" s="189"/>
      <c r="AJ25" s="190"/>
      <c r="AK25" s="188"/>
      <c r="AL25" s="188" t="s">
        <v>122</v>
      </c>
      <c r="AM25" s="189"/>
      <c r="AN25" s="28"/>
      <c r="AO25" s="29"/>
      <c r="AP25" s="29"/>
      <c r="AQ25" s="30"/>
    </row>
    <row r="26" spans="1:45" ht="30" customHeight="1" x14ac:dyDescent="0.25">
      <c r="A26" s="728"/>
      <c r="B26" s="824"/>
      <c r="C26" s="839" t="s">
        <v>9</v>
      </c>
      <c r="D26" s="186" t="s">
        <v>260</v>
      </c>
      <c r="E26" s="154" t="s">
        <v>280</v>
      </c>
      <c r="F26" s="154" t="s">
        <v>107</v>
      </c>
      <c r="G26" s="155" t="s">
        <v>197</v>
      </c>
      <c r="H26" s="186" t="s">
        <v>131</v>
      </c>
      <c r="I26" s="154" t="s">
        <v>278</v>
      </c>
      <c r="J26" s="154" t="s">
        <v>107</v>
      </c>
      <c r="K26" s="155" t="s">
        <v>197</v>
      </c>
      <c r="L26" s="186" t="s">
        <v>131</v>
      </c>
      <c r="M26" s="154" t="s">
        <v>276</v>
      </c>
      <c r="N26" s="154" t="s">
        <v>215</v>
      </c>
      <c r="O26" s="155" t="s">
        <v>187</v>
      </c>
      <c r="P26" s="186" t="s">
        <v>131</v>
      </c>
      <c r="Q26" s="154" t="s">
        <v>276</v>
      </c>
      <c r="R26" s="154" t="s">
        <v>215</v>
      </c>
      <c r="S26" s="155" t="s">
        <v>187</v>
      </c>
      <c r="T26" s="186"/>
      <c r="U26" s="154"/>
      <c r="V26" s="154"/>
      <c r="W26" s="154"/>
      <c r="X26" s="186"/>
      <c r="Y26" s="154"/>
      <c r="Z26" s="154" t="s">
        <v>107</v>
      </c>
      <c r="AA26" s="155"/>
      <c r="AB26" s="796" t="s">
        <v>42</v>
      </c>
      <c r="AC26" s="796" t="s">
        <v>263</v>
      </c>
      <c r="AD26" s="796"/>
      <c r="AE26" s="799" t="s">
        <v>259</v>
      </c>
      <c r="AF26" s="829" t="s">
        <v>131</v>
      </c>
      <c r="AG26" s="796" t="s">
        <v>264</v>
      </c>
      <c r="AH26" s="796"/>
      <c r="AI26" s="799" t="s">
        <v>259</v>
      </c>
      <c r="AJ26" s="186"/>
      <c r="AK26" s="154"/>
      <c r="AL26" s="154"/>
      <c r="AM26" s="155"/>
      <c r="AN26" s="31"/>
      <c r="AO26" s="32"/>
      <c r="AP26" s="32"/>
      <c r="AQ26" s="33"/>
    </row>
    <row r="27" spans="1:45" ht="30" customHeight="1" x14ac:dyDescent="0.25">
      <c r="A27" s="728"/>
      <c r="B27" s="824"/>
      <c r="C27" s="840"/>
      <c r="D27" s="187" t="s">
        <v>131</v>
      </c>
      <c r="E27" s="157" t="s">
        <v>278</v>
      </c>
      <c r="F27" s="157" t="s">
        <v>108</v>
      </c>
      <c r="G27" s="158" t="s">
        <v>199</v>
      </c>
      <c r="H27" s="187" t="s">
        <v>260</v>
      </c>
      <c r="I27" s="157" t="s">
        <v>280</v>
      </c>
      <c r="J27" s="157" t="s">
        <v>108</v>
      </c>
      <c r="K27" s="158" t="s">
        <v>199</v>
      </c>
      <c r="L27" s="187" t="s">
        <v>42</v>
      </c>
      <c r="M27" s="157" t="s">
        <v>277</v>
      </c>
      <c r="N27" s="157" t="s">
        <v>241</v>
      </c>
      <c r="O27" s="158" t="s">
        <v>187</v>
      </c>
      <c r="P27" s="187" t="s">
        <v>42</v>
      </c>
      <c r="Q27" s="157" t="s">
        <v>277</v>
      </c>
      <c r="R27" s="157" t="s">
        <v>241</v>
      </c>
      <c r="S27" s="158" t="s">
        <v>187</v>
      </c>
      <c r="T27" s="187"/>
      <c r="U27" s="157"/>
      <c r="V27" s="157"/>
      <c r="W27" s="157"/>
      <c r="X27" s="232" t="s">
        <v>42</v>
      </c>
      <c r="Y27" s="191" t="s">
        <v>275</v>
      </c>
      <c r="Z27" s="191" t="s">
        <v>108</v>
      </c>
      <c r="AA27" s="250" t="s">
        <v>305</v>
      </c>
      <c r="AB27" s="797"/>
      <c r="AC27" s="797"/>
      <c r="AD27" s="797"/>
      <c r="AE27" s="800"/>
      <c r="AF27" s="830"/>
      <c r="AG27" s="797"/>
      <c r="AH27" s="797"/>
      <c r="AI27" s="800"/>
      <c r="AJ27" s="187"/>
      <c r="AK27" s="157"/>
      <c r="AL27" s="157"/>
      <c r="AM27" s="158"/>
      <c r="AN27" s="34"/>
      <c r="AO27" s="35"/>
      <c r="AP27" s="35"/>
      <c r="AQ27" s="36"/>
    </row>
    <row r="28" spans="1:45" ht="30" customHeight="1" x14ac:dyDescent="0.25">
      <c r="A28" s="728"/>
      <c r="B28" s="824"/>
      <c r="C28" s="840"/>
      <c r="D28" s="187" t="s">
        <v>126</v>
      </c>
      <c r="E28" s="157" t="s">
        <v>274</v>
      </c>
      <c r="F28" s="157" t="s">
        <v>109</v>
      </c>
      <c r="G28" s="158" t="s">
        <v>194</v>
      </c>
      <c r="H28" s="187" t="s">
        <v>42</v>
      </c>
      <c r="I28" s="157" t="s">
        <v>275</v>
      </c>
      <c r="J28" s="157" t="s">
        <v>109</v>
      </c>
      <c r="K28" s="158" t="s">
        <v>194</v>
      </c>
      <c r="L28" s="187" t="s">
        <v>260</v>
      </c>
      <c r="M28" s="157" t="s">
        <v>280</v>
      </c>
      <c r="N28" s="157" t="s">
        <v>109</v>
      </c>
      <c r="O28" s="158" t="s">
        <v>194</v>
      </c>
      <c r="P28" s="187"/>
      <c r="Q28" s="157"/>
      <c r="R28" s="157" t="s">
        <v>109</v>
      </c>
      <c r="S28" s="158"/>
      <c r="T28" s="187"/>
      <c r="U28" s="157"/>
      <c r="V28" s="157"/>
      <c r="W28" s="157"/>
      <c r="X28" s="187"/>
      <c r="Y28" s="157"/>
      <c r="Z28" s="157" t="s">
        <v>109</v>
      </c>
      <c r="AA28" s="158"/>
      <c r="AB28" s="797"/>
      <c r="AC28" s="797"/>
      <c r="AD28" s="797"/>
      <c r="AE28" s="800"/>
      <c r="AF28" s="830"/>
      <c r="AG28" s="797"/>
      <c r="AH28" s="797"/>
      <c r="AI28" s="800"/>
      <c r="AJ28" s="187"/>
      <c r="AK28" s="157"/>
      <c r="AL28" s="157"/>
      <c r="AM28" s="158"/>
      <c r="AN28" s="34"/>
      <c r="AO28" s="35"/>
      <c r="AP28" s="35"/>
      <c r="AQ28" s="36"/>
    </row>
    <row r="29" spans="1:45" ht="30" customHeight="1" thickBot="1" x14ac:dyDescent="0.3">
      <c r="A29" s="728"/>
      <c r="B29" s="825"/>
      <c r="C29" s="841"/>
      <c r="D29" s="190" t="s">
        <v>42</v>
      </c>
      <c r="E29" s="188" t="s">
        <v>275</v>
      </c>
      <c r="F29" s="188" t="s">
        <v>122</v>
      </c>
      <c r="G29" s="189" t="s">
        <v>195</v>
      </c>
      <c r="H29" s="190" t="s">
        <v>126</v>
      </c>
      <c r="I29" s="188" t="s">
        <v>274</v>
      </c>
      <c r="J29" s="188" t="s">
        <v>122</v>
      </c>
      <c r="K29" s="189" t="s">
        <v>195</v>
      </c>
      <c r="L29" s="190"/>
      <c r="M29" s="188"/>
      <c r="N29" s="188" t="s">
        <v>122</v>
      </c>
      <c r="O29" s="189"/>
      <c r="P29" s="190" t="s">
        <v>260</v>
      </c>
      <c r="Q29" s="188" t="s">
        <v>280</v>
      </c>
      <c r="R29" s="188" t="s">
        <v>122</v>
      </c>
      <c r="S29" s="189" t="s">
        <v>195</v>
      </c>
      <c r="T29" s="190"/>
      <c r="U29" s="188"/>
      <c r="V29" s="188"/>
      <c r="W29" s="188"/>
      <c r="X29" s="190" t="s">
        <v>131</v>
      </c>
      <c r="Y29" s="188" t="s">
        <v>278</v>
      </c>
      <c r="Z29" s="227" t="s">
        <v>122</v>
      </c>
      <c r="AA29" s="189" t="s">
        <v>307</v>
      </c>
      <c r="AB29" s="798"/>
      <c r="AC29" s="798"/>
      <c r="AD29" s="798"/>
      <c r="AE29" s="801"/>
      <c r="AF29" s="831"/>
      <c r="AG29" s="798"/>
      <c r="AH29" s="798"/>
      <c r="AI29" s="801"/>
      <c r="AJ29" s="190"/>
      <c r="AK29" s="188"/>
      <c r="AL29" s="188"/>
      <c r="AM29" s="189"/>
      <c r="AN29" s="37"/>
      <c r="AO29" s="38"/>
      <c r="AP29" s="38"/>
      <c r="AQ29" s="39"/>
    </row>
    <row r="30" spans="1:45" ht="48.75" customHeight="1" thickBot="1" x14ac:dyDescent="0.3">
      <c r="A30" s="728"/>
      <c r="B30" s="826" t="s">
        <v>12</v>
      </c>
      <c r="C30" s="192" t="s">
        <v>4</v>
      </c>
      <c r="D30" s="193"/>
      <c r="E30" s="193"/>
      <c r="F30" s="193"/>
      <c r="G30" s="194"/>
      <c r="H30" s="165" t="s">
        <v>76</v>
      </c>
      <c r="I30" s="165" t="s">
        <v>78</v>
      </c>
      <c r="J30" s="165">
        <v>1</v>
      </c>
      <c r="K30" s="166" t="s">
        <v>59</v>
      </c>
      <c r="L30" s="165" t="s">
        <v>76</v>
      </c>
      <c r="M30" s="165" t="s">
        <v>79</v>
      </c>
      <c r="N30" s="165">
        <v>1</v>
      </c>
      <c r="O30" s="166" t="s">
        <v>59</v>
      </c>
      <c r="P30" s="165"/>
      <c r="Q30" s="165"/>
      <c r="R30" s="165"/>
      <c r="S30" s="166"/>
      <c r="T30" s="195"/>
      <c r="U30" s="196"/>
      <c r="V30" s="196"/>
      <c r="W30" s="197"/>
      <c r="X30" s="235" t="s">
        <v>75</v>
      </c>
      <c r="Y30" s="235" t="s">
        <v>74</v>
      </c>
      <c r="Z30" s="235">
        <v>1</v>
      </c>
      <c r="AA30" s="234" t="s">
        <v>59</v>
      </c>
      <c r="AB30" s="195" t="s">
        <v>75</v>
      </c>
      <c r="AC30" s="196" t="s">
        <v>77</v>
      </c>
      <c r="AD30" s="196">
        <v>1</v>
      </c>
      <c r="AE30" s="197" t="s">
        <v>59</v>
      </c>
      <c r="AF30" s="165" t="s">
        <v>75</v>
      </c>
      <c r="AG30" s="165" t="s">
        <v>82</v>
      </c>
      <c r="AH30" s="165">
        <v>1</v>
      </c>
      <c r="AI30" s="166" t="s">
        <v>63</v>
      </c>
      <c r="AJ30" s="165"/>
      <c r="AK30" s="165"/>
      <c r="AL30" s="165"/>
      <c r="AM30" s="166"/>
      <c r="AN30" s="18"/>
      <c r="AO30" s="18"/>
      <c r="AP30" s="18"/>
      <c r="AQ30" s="19"/>
    </row>
    <row r="31" spans="1:45" ht="30" customHeight="1" thickBot="1" x14ac:dyDescent="0.3">
      <c r="A31" s="728"/>
      <c r="B31" s="827"/>
      <c r="C31" s="826" t="s">
        <v>8</v>
      </c>
      <c r="D31" s="789" t="s">
        <v>135</v>
      </c>
      <c r="E31" s="789" t="s">
        <v>134</v>
      </c>
      <c r="F31" s="789"/>
      <c r="G31" s="786" t="s">
        <v>159</v>
      </c>
      <c r="H31" s="175"/>
      <c r="I31" s="165"/>
      <c r="J31" s="165"/>
      <c r="K31" s="166"/>
      <c r="L31" s="802" t="s">
        <v>147</v>
      </c>
      <c r="M31" s="805" t="s">
        <v>267</v>
      </c>
      <c r="N31" s="805"/>
      <c r="O31" s="832" t="s">
        <v>138</v>
      </c>
      <c r="P31" s="802" t="s">
        <v>270</v>
      </c>
      <c r="Q31" s="805" t="s">
        <v>269</v>
      </c>
      <c r="R31" s="805"/>
      <c r="S31" s="832" t="s">
        <v>138</v>
      </c>
      <c r="T31" s="175"/>
      <c r="U31" s="165"/>
      <c r="V31" s="165"/>
      <c r="W31" s="166"/>
      <c r="X31" s="175" t="s">
        <v>135</v>
      </c>
      <c r="Y31" s="165" t="s">
        <v>136</v>
      </c>
      <c r="Z31" s="165" t="s">
        <v>107</v>
      </c>
      <c r="AA31" s="166" t="s">
        <v>176</v>
      </c>
      <c r="AB31" s="180" t="s">
        <v>147</v>
      </c>
      <c r="AC31" s="181" t="s">
        <v>291</v>
      </c>
      <c r="AD31" s="181" t="s">
        <v>107</v>
      </c>
      <c r="AE31" s="166" t="s">
        <v>176</v>
      </c>
      <c r="AF31" s="175"/>
      <c r="AG31" s="165"/>
      <c r="AH31" s="165"/>
      <c r="AI31" s="166"/>
      <c r="AJ31" s="175"/>
      <c r="AK31" s="165"/>
      <c r="AL31" s="165" t="s">
        <v>107</v>
      </c>
      <c r="AM31" s="166"/>
      <c r="AN31" s="24"/>
      <c r="AO31" s="25"/>
      <c r="AP31" s="25"/>
      <c r="AQ31" s="26"/>
    </row>
    <row r="32" spans="1:45" ht="30" customHeight="1" x14ac:dyDescent="0.25">
      <c r="A32" s="728"/>
      <c r="B32" s="827"/>
      <c r="C32" s="827"/>
      <c r="D32" s="790"/>
      <c r="E32" s="790"/>
      <c r="F32" s="790"/>
      <c r="G32" s="787"/>
      <c r="H32" s="176"/>
      <c r="I32" s="168"/>
      <c r="J32" s="168"/>
      <c r="K32" s="169"/>
      <c r="L32" s="803"/>
      <c r="M32" s="806"/>
      <c r="N32" s="806"/>
      <c r="O32" s="833"/>
      <c r="P32" s="803"/>
      <c r="Q32" s="806"/>
      <c r="R32" s="806"/>
      <c r="S32" s="833"/>
      <c r="T32" s="176"/>
      <c r="U32" s="168"/>
      <c r="V32" s="168"/>
      <c r="W32" s="169"/>
      <c r="X32" s="176" t="s">
        <v>147</v>
      </c>
      <c r="Y32" s="168" t="s">
        <v>291</v>
      </c>
      <c r="Z32" s="168" t="s">
        <v>108</v>
      </c>
      <c r="AA32" s="169" t="s">
        <v>177</v>
      </c>
      <c r="AB32" s="165" t="s">
        <v>135</v>
      </c>
      <c r="AC32" s="165" t="s">
        <v>136</v>
      </c>
      <c r="AD32" s="165" t="s">
        <v>108</v>
      </c>
      <c r="AE32" s="233" t="s">
        <v>177</v>
      </c>
      <c r="AF32" s="176"/>
      <c r="AG32" s="168"/>
      <c r="AH32" s="168"/>
      <c r="AI32" s="169"/>
      <c r="AJ32" s="176"/>
      <c r="AK32" s="168"/>
      <c r="AL32" s="168" t="s">
        <v>108</v>
      </c>
      <c r="AM32" s="169"/>
      <c r="AN32" s="27"/>
      <c r="AO32" s="20"/>
      <c r="AP32" s="20"/>
      <c r="AQ32" s="21"/>
    </row>
    <row r="33" spans="1:43" ht="30" customHeight="1" x14ac:dyDescent="0.25">
      <c r="A33" s="728"/>
      <c r="B33" s="827"/>
      <c r="C33" s="827"/>
      <c r="D33" s="790"/>
      <c r="E33" s="790"/>
      <c r="F33" s="790"/>
      <c r="G33" s="787"/>
      <c r="H33" s="176"/>
      <c r="I33" s="168"/>
      <c r="J33" s="168"/>
      <c r="K33" s="169"/>
      <c r="L33" s="803"/>
      <c r="M33" s="806"/>
      <c r="N33" s="806"/>
      <c r="O33" s="833"/>
      <c r="P33" s="803"/>
      <c r="Q33" s="806"/>
      <c r="R33" s="806"/>
      <c r="S33" s="833"/>
      <c r="T33" s="176"/>
      <c r="U33" s="168"/>
      <c r="V33" s="168"/>
      <c r="W33" s="169"/>
      <c r="X33" s="176" t="s">
        <v>117</v>
      </c>
      <c r="Y33" s="168" t="s">
        <v>288</v>
      </c>
      <c r="Z33" s="168" t="s">
        <v>213</v>
      </c>
      <c r="AA33" s="169" t="s">
        <v>186</v>
      </c>
      <c r="AB33" s="176" t="s">
        <v>117</v>
      </c>
      <c r="AC33" s="168" t="s">
        <v>288</v>
      </c>
      <c r="AD33" s="168" t="s">
        <v>213</v>
      </c>
      <c r="AE33" s="169" t="s">
        <v>186</v>
      </c>
      <c r="AF33" s="176" t="s">
        <v>117</v>
      </c>
      <c r="AG33" s="168" t="s">
        <v>288</v>
      </c>
      <c r="AH33" s="168" t="s">
        <v>213</v>
      </c>
      <c r="AI33" s="169" t="s">
        <v>186</v>
      </c>
      <c r="AJ33" s="176"/>
      <c r="AK33" s="168"/>
      <c r="AL33" s="168" t="s">
        <v>109</v>
      </c>
      <c r="AM33" s="169"/>
      <c r="AN33" s="27"/>
      <c r="AO33" s="20"/>
      <c r="AP33" s="20"/>
      <c r="AQ33" s="21"/>
    </row>
    <row r="34" spans="1:43" ht="30" customHeight="1" thickBot="1" x14ac:dyDescent="0.3">
      <c r="A34" s="728"/>
      <c r="B34" s="827"/>
      <c r="C34" s="828"/>
      <c r="D34" s="791"/>
      <c r="E34" s="791"/>
      <c r="F34" s="791"/>
      <c r="G34" s="788"/>
      <c r="H34" s="177"/>
      <c r="I34" s="178"/>
      <c r="J34" s="178"/>
      <c r="K34" s="179"/>
      <c r="L34" s="804"/>
      <c r="M34" s="807"/>
      <c r="N34" s="807"/>
      <c r="O34" s="834"/>
      <c r="P34" s="804"/>
      <c r="Q34" s="807"/>
      <c r="R34" s="807"/>
      <c r="S34" s="834"/>
      <c r="T34" s="177"/>
      <c r="U34" s="178"/>
      <c r="V34" s="178"/>
      <c r="W34" s="179"/>
      <c r="X34" s="177" t="s">
        <v>270</v>
      </c>
      <c r="Y34" s="178" t="s">
        <v>289</v>
      </c>
      <c r="Z34" s="178" t="s">
        <v>242</v>
      </c>
      <c r="AA34" s="179" t="s">
        <v>183</v>
      </c>
      <c r="AB34" s="177" t="s">
        <v>270</v>
      </c>
      <c r="AC34" s="178" t="s">
        <v>289</v>
      </c>
      <c r="AD34" s="178" t="s">
        <v>242</v>
      </c>
      <c r="AE34" s="179" t="s">
        <v>183</v>
      </c>
      <c r="AF34" s="177" t="s">
        <v>270</v>
      </c>
      <c r="AG34" s="178" t="s">
        <v>289</v>
      </c>
      <c r="AH34" s="178" t="s">
        <v>242</v>
      </c>
      <c r="AI34" s="179" t="s">
        <v>183</v>
      </c>
      <c r="AJ34" s="177"/>
      <c r="AK34" s="178"/>
      <c r="AL34" s="178" t="s">
        <v>122</v>
      </c>
      <c r="AM34" s="179"/>
      <c r="AN34" s="28"/>
      <c r="AO34" s="29"/>
      <c r="AP34" s="29"/>
      <c r="AQ34" s="30"/>
    </row>
    <row r="35" spans="1:43" ht="30" customHeight="1" x14ac:dyDescent="0.25">
      <c r="A35" s="728"/>
      <c r="B35" s="827"/>
      <c r="C35" s="835" t="s">
        <v>9</v>
      </c>
      <c r="D35" s="175" t="s">
        <v>1</v>
      </c>
      <c r="E35" s="165" t="s">
        <v>281</v>
      </c>
      <c r="F35" s="165" t="s">
        <v>215</v>
      </c>
      <c r="G35" s="166" t="s">
        <v>187</v>
      </c>
      <c r="H35" s="175" t="s">
        <v>1</v>
      </c>
      <c r="I35" s="165" t="s">
        <v>281</v>
      </c>
      <c r="J35" s="165" t="s">
        <v>215</v>
      </c>
      <c r="K35" s="166" t="s">
        <v>187</v>
      </c>
      <c r="L35" s="175"/>
      <c r="M35" s="165"/>
      <c r="N35" s="165"/>
      <c r="O35" s="166"/>
      <c r="P35" s="175"/>
      <c r="Q35" s="165"/>
      <c r="R35" s="165"/>
      <c r="S35" s="166"/>
      <c r="T35" s="175"/>
      <c r="U35" s="165"/>
      <c r="V35" s="165"/>
      <c r="W35" s="166"/>
      <c r="X35" s="792" t="s">
        <v>266</v>
      </c>
      <c r="Y35" s="789" t="s">
        <v>265</v>
      </c>
      <c r="Z35" s="789"/>
      <c r="AA35" s="786" t="s">
        <v>159</v>
      </c>
      <c r="AB35" s="175"/>
      <c r="AC35" s="165"/>
      <c r="AD35" s="165"/>
      <c r="AE35" s="166"/>
      <c r="AF35" s="175"/>
      <c r="AG35" s="165"/>
      <c r="AH35" s="165"/>
      <c r="AI35" s="166"/>
      <c r="AJ35" s="175"/>
      <c r="AK35" s="165"/>
      <c r="AL35" s="165"/>
      <c r="AM35" s="166"/>
      <c r="AN35" s="31"/>
      <c r="AO35" s="32"/>
      <c r="AP35" s="32"/>
      <c r="AQ35" s="33"/>
    </row>
    <row r="36" spans="1:43" ht="30" customHeight="1" x14ac:dyDescent="0.25">
      <c r="A36" s="728"/>
      <c r="B36" s="827"/>
      <c r="C36" s="836"/>
      <c r="D36" s="176" t="s">
        <v>260</v>
      </c>
      <c r="E36" s="168" t="s">
        <v>279</v>
      </c>
      <c r="F36" s="168" t="s">
        <v>241</v>
      </c>
      <c r="G36" s="169" t="s">
        <v>187</v>
      </c>
      <c r="H36" s="176" t="s">
        <v>260</v>
      </c>
      <c r="I36" s="168" t="s">
        <v>279</v>
      </c>
      <c r="J36" s="168" t="s">
        <v>241</v>
      </c>
      <c r="K36" s="169" t="s">
        <v>187</v>
      </c>
      <c r="L36" s="176"/>
      <c r="M36" s="168"/>
      <c r="N36" s="168"/>
      <c r="O36" s="169"/>
      <c r="P36" s="176"/>
      <c r="Q36" s="168"/>
      <c r="R36" s="168"/>
      <c r="S36" s="169"/>
      <c r="T36" s="176"/>
      <c r="U36" s="168"/>
      <c r="V36" s="168"/>
      <c r="W36" s="169"/>
      <c r="X36" s="793"/>
      <c r="Y36" s="790"/>
      <c r="Z36" s="790"/>
      <c r="AA36" s="787"/>
      <c r="AB36" s="176"/>
      <c r="AC36" s="168"/>
      <c r="AD36" s="168"/>
      <c r="AE36" s="169"/>
      <c r="AF36" s="176"/>
      <c r="AG36" s="168"/>
      <c r="AH36" s="168"/>
      <c r="AI36" s="169"/>
      <c r="AJ36" s="176"/>
      <c r="AK36" s="168"/>
      <c r="AL36" s="168"/>
      <c r="AM36" s="169"/>
      <c r="AN36" s="34"/>
      <c r="AO36" s="35"/>
      <c r="AP36" s="35"/>
      <c r="AQ36" s="36"/>
    </row>
    <row r="37" spans="1:43" ht="30" customHeight="1" x14ac:dyDescent="0.25">
      <c r="A37" s="728"/>
      <c r="B37" s="827"/>
      <c r="C37" s="836"/>
      <c r="D37" s="176"/>
      <c r="E37" s="168"/>
      <c r="F37" s="168" t="s">
        <v>109</v>
      </c>
      <c r="G37" s="169"/>
      <c r="H37" s="176"/>
      <c r="I37" s="168"/>
      <c r="J37" s="168" t="s">
        <v>109</v>
      </c>
      <c r="K37" s="169"/>
      <c r="L37" s="176" t="s">
        <v>260</v>
      </c>
      <c r="M37" s="168" t="s">
        <v>279</v>
      </c>
      <c r="N37" s="168" t="s">
        <v>213</v>
      </c>
      <c r="O37" s="169" t="s">
        <v>187</v>
      </c>
      <c r="P37" s="176" t="s">
        <v>260</v>
      </c>
      <c r="Q37" s="168" t="s">
        <v>279</v>
      </c>
      <c r="R37" s="168" t="s">
        <v>213</v>
      </c>
      <c r="S37" s="169" t="s">
        <v>187</v>
      </c>
      <c r="T37" s="176"/>
      <c r="U37" s="168"/>
      <c r="V37" s="168"/>
      <c r="W37" s="169"/>
      <c r="X37" s="793"/>
      <c r="Y37" s="790"/>
      <c r="Z37" s="790"/>
      <c r="AA37" s="787"/>
      <c r="AB37" s="176"/>
      <c r="AC37" s="168"/>
      <c r="AD37" s="168"/>
      <c r="AE37" s="169"/>
      <c r="AF37" s="176"/>
      <c r="AG37" s="168"/>
      <c r="AH37" s="168"/>
      <c r="AI37" s="169"/>
      <c r="AJ37" s="176"/>
      <c r="AK37" s="168"/>
      <c r="AL37" s="168"/>
      <c r="AM37" s="169"/>
      <c r="AN37" s="34"/>
      <c r="AO37" s="35"/>
      <c r="AP37" s="35"/>
      <c r="AQ37" s="36"/>
    </row>
    <row r="38" spans="1:43" ht="30" customHeight="1" thickBot="1" x14ac:dyDescent="0.3">
      <c r="A38" s="729"/>
      <c r="B38" s="828"/>
      <c r="C38" s="837"/>
      <c r="D38" s="177"/>
      <c r="E38" s="178"/>
      <c r="F38" s="178" t="s">
        <v>122</v>
      </c>
      <c r="G38" s="179"/>
      <c r="H38" s="177"/>
      <c r="I38" s="178"/>
      <c r="J38" s="178" t="s">
        <v>122</v>
      </c>
      <c r="K38" s="179"/>
      <c r="L38" s="177" t="s">
        <v>1</v>
      </c>
      <c r="M38" s="178" t="s">
        <v>281</v>
      </c>
      <c r="N38" s="178" t="s">
        <v>242</v>
      </c>
      <c r="O38" s="179"/>
      <c r="P38" s="177" t="s">
        <v>1</v>
      </c>
      <c r="Q38" s="178" t="s">
        <v>281</v>
      </c>
      <c r="R38" s="178" t="s">
        <v>242</v>
      </c>
      <c r="S38" s="179" t="s">
        <v>187</v>
      </c>
      <c r="T38" s="177"/>
      <c r="U38" s="178"/>
      <c r="V38" s="178"/>
      <c r="W38" s="179"/>
      <c r="X38" s="794"/>
      <c r="Y38" s="791"/>
      <c r="Z38" s="791"/>
      <c r="AA38" s="788"/>
      <c r="AB38" s="177"/>
      <c r="AC38" s="178"/>
      <c r="AD38" s="178"/>
      <c r="AE38" s="179"/>
      <c r="AF38" s="177"/>
      <c r="AG38" s="178"/>
      <c r="AH38" s="178"/>
      <c r="AI38" s="179"/>
      <c r="AJ38" s="177"/>
      <c r="AK38" s="178"/>
      <c r="AL38" s="178"/>
      <c r="AM38" s="179"/>
      <c r="AN38" s="37"/>
      <c r="AO38" s="38"/>
      <c r="AP38" s="38"/>
      <c r="AQ38" s="39"/>
    </row>
    <row r="43" spans="1:43" ht="28.5" x14ac:dyDescent="0.25"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</row>
  </sheetData>
  <mergeCells count="68">
    <mergeCell ref="S31:S34"/>
    <mergeCell ref="AB26:AB29"/>
    <mergeCell ref="AH26:AH29"/>
    <mergeCell ref="AI26:AI29"/>
    <mergeCell ref="AC26:AC29"/>
    <mergeCell ref="AD26:AD29"/>
    <mergeCell ref="AE26:AE29"/>
    <mergeCell ref="AF26:AF29"/>
    <mergeCell ref="AG26:AG29"/>
    <mergeCell ref="L1:O1"/>
    <mergeCell ref="P1:S1"/>
    <mergeCell ref="T1:W1"/>
    <mergeCell ref="AF1:AI1"/>
    <mergeCell ref="AJ1:AM1"/>
    <mergeCell ref="X1:AA1"/>
    <mergeCell ref="AB1:AE1"/>
    <mergeCell ref="AN1:AQ1"/>
    <mergeCell ref="AI17:AI20"/>
    <mergeCell ref="S22:S25"/>
    <mergeCell ref="S17:S20"/>
    <mergeCell ref="P22:P25"/>
    <mergeCell ref="Q22:Q25"/>
    <mergeCell ref="Q17:Q20"/>
    <mergeCell ref="R17:R20"/>
    <mergeCell ref="P17:P20"/>
    <mergeCell ref="C35:C38"/>
    <mergeCell ref="C13:C16"/>
    <mergeCell ref="C17:C20"/>
    <mergeCell ref="C22:C25"/>
    <mergeCell ref="C26:C29"/>
    <mergeCell ref="C31:C34"/>
    <mergeCell ref="G31:G34"/>
    <mergeCell ref="L31:L34"/>
    <mergeCell ref="M31:M34"/>
    <mergeCell ref="O31:O34"/>
    <mergeCell ref="N31:N34"/>
    <mergeCell ref="O17:O20"/>
    <mergeCell ref="R31:R34"/>
    <mergeCell ref="B3:B5"/>
    <mergeCell ref="B6:B8"/>
    <mergeCell ref="A3:A11"/>
    <mergeCell ref="A12:A38"/>
    <mergeCell ref="B9:B11"/>
    <mergeCell ref="B12:B20"/>
    <mergeCell ref="B21:B29"/>
    <mergeCell ref="B30:B38"/>
    <mergeCell ref="L22:L25"/>
    <mergeCell ref="M22:M25"/>
    <mergeCell ref="L17:L20"/>
    <mergeCell ref="M17:M20"/>
    <mergeCell ref="N17:N20"/>
    <mergeCell ref="F31:F34"/>
    <mergeCell ref="AA35:AA38"/>
    <mergeCell ref="AH17:AH20"/>
    <mergeCell ref="AF17:AF20"/>
    <mergeCell ref="AG17:AG20"/>
    <mergeCell ref="D1:G1"/>
    <mergeCell ref="H1:K1"/>
    <mergeCell ref="X35:X38"/>
    <mergeCell ref="Y35:Y38"/>
    <mergeCell ref="Z35:Z38"/>
    <mergeCell ref="D31:D34"/>
    <mergeCell ref="E31:E34"/>
    <mergeCell ref="N22:N25"/>
    <mergeCell ref="O22:O25"/>
    <mergeCell ref="P31:P34"/>
    <mergeCell ref="Q31:Q34"/>
    <mergeCell ref="R22:R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AL116"/>
  <sheetViews>
    <sheetView zoomScale="60" zoomScaleNormal="60" workbookViewId="0">
      <pane ySplit="1" topLeftCell="A30" activePane="bottomLeft" state="frozen"/>
      <selection pane="bottomLeft" activeCell="C51" sqref="C51:F71"/>
    </sheetView>
  </sheetViews>
  <sheetFormatPr baseColWidth="10" defaultRowHeight="15" x14ac:dyDescent="0.25"/>
  <cols>
    <col min="1" max="1" width="7.42578125" style="1" bestFit="1" customWidth="1"/>
    <col min="2" max="2" width="12.7109375" style="1" bestFit="1" customWidth="1"/>
    <col min="3" max="3" width="21.140625" style="1" bestFit="1" customWidth="1"/>
    <col min="4" max="4" width="32.5703125" style="115" customWidth="1"/>
    <col min="5" max="5" width="10.140625" style="1" bestFit="1" customWidth="1"/>
    <col min="6" max="6" width="10.42578125" style="1" bestFit="1" customWidth="1"/>
    <col min="7" max="7" width="21.140625" style="1" bestFit="1" customWidth="1"/>
    <col min="8" max="8" width="55.85546875" style="1" bestFit="1" customWidth="1"/>
    <col min="9" max="9" width="10.42578125" style="1" bestFit="1" customWidth="1"/>
    <col min="10" max="10" width="11.85546875" style="1" bestFit="1" customWidth="1"/>
    <col min="11" max="11" width="19.85546875" style="1" bestFit="1" customWidth="1"/>
    <col min="12" max="12" width="54" style="1" bestFit="1" customWidth="1"/>
    <col min="13" max="13" width="11.42578125" style="1"/>
    <col min="14" max="14" width="27" style="1" bestFit="1" customWidth="1"/>
    <col min="15" max="15" width="18.42578125" style="1" bestFit="1" customWidth="1"/>
    <col min="16" max="16" width="54" style="1" bestFit="1" customWidth="1"/>
    <col min="17" max="17" width="11.42578125" style="1"/>
    <col min="18" max="18" width="27" style="1" bestFit="1" customWidth="1"/>
    <col min="19" max="19" width="15.5703125" style="1" bestFit="1" customWidth="1"/>
    <col min="20" max="20" width="43.7109375" style="1" bestFit="1" customWidth="1"/>
    <col min="21" max="21" width="8.42578125" style="1" bestFit="1" customWidth="1"/>
    <col min="22" max="22" width="6.85546875" style="1" bestFit="1" customWidth="1"/>
    <col min="23" max="23" width="24.85546875" style="1" bestFit="1" customWidth="1"/>
    <col min="24" max="24" width="55.140625" style="1" bestFit="1" customWidth="1"/>
    <col min="25" max="26" width="11.42578125" style="1"/>
    <col min="27" max="27" width="24.85546875" style="1" bestFit="1" customWidth="1"/>
    <col min="28" max="28" width="58.7109375" style="1" bestFit="1" customWidth="1"/>
    <col min="29" max="29" width="11.42578125" style="1"/>
    <col min="30" max="30" width="16.140625" style="1" bestFit="1" customWidth="1"/>
    <col min="31" max="31" width="24.85546875" style="1" customWidth="1"/>
    <col min="32" max="32" width="55.140625" style="1" bestFit="1" customWidth="1"/>
    <col min="33" max="33" width="9" style="1" bestFit="1" customWidth="1"/>
    <col min="34" max="34" width="16.140625" style="1" bestFit="1" customWidth="1"/>
    <col min="35" max="35" width="21.140625" style="1" bestFit="1" customWidth="1"/>
    <col min="36" max="36" width="55.140625" style="1" bestFit="1" customWidth="1"/>
    <col min="37" max="37" width="9" style="1" bestFit="1" customWidth="1"/>
    <col min="38" max="38" width="11.85546875" style="1" bestFit="1" customWidth="1"/>
    <col min="39" max="16384" width="11.42578125" style="1"/>
  </cols>
  <sheetData>
    <row r="1" spans="1:38" ht="15.75" customHeight="1" thickBot="1" x14ac:dyDescent="0.3">
      <c r="B1" s="95"/>
      <c r="C1" s="845" t="s">
        <v>133</v>
      </c>
      <c r="D1" s="845"/>
      <c r="E1" s="845"/>
      <c r="F1" s="845"/>
      <c r="G1" s="845" t="s">
        <v>14</v>
      </c>
      <c r="H1" s="845"/>
      <c r="I1" s="845"/>
      <c r="J1" s="845"/>
      <c r="K1" s="845" t="s">
        <v>15</v>
      </c>
      <c r="L1" s="845"/>
      <c r="M1" s="845"/>
      <c r="N1" s="845"/>
      <c r="O1" s="845" t="s">
        <v>16</v>
      </c>
      <c r="P1" s="845"/>
      <c r="Q1" s="845"/>
      <c r="R1" s="859"/>
      <c r="S1" s="860" t="s">
        <v>17</v>
      </c>
      <c r="T1" s="861"/>
      <c r="U1" s="861"/>
      <c r="V1" s="862"/>
      <c r="W1" s="863" t="s">
        <v>18</v>
      </c>
      <c r="X1" s="845"/>
      <c r="Y1" s="845"/>
      <c r="Z1" s="845"/>
      <c r="AA1" s="845" t="s">
        <v>19</v>
      </c>
      <c r="AB1" s="845"/>
      <c r="AC1" s="845"/>
      <c r="AD1" s="845"/>
      <c r="AE1" s="845" t="s">
        <v>20</v>
      </c>
      <c r="AF1" s="845"/>
      <c r="AG1" s="845"/>
      <c r="AH1" s="845"/>
      <c r="AI1" s="845" t="s">
        <v>21</v>
      </c>
      <c r="AJ1" s="845"/>
      <c r="AK1" s="845"/>
      <c r="AL1" s="845"/>
    </row>
    <row r="2" spans="1:38" ht="16.5" thickBot="1" x14ac:dyDescent="0.3">
      <c r="B2" s="95"/>
      <c r="C2" s="77" t="s">
        <v>1</v>
      </c>
      <c r="D2" s="77" t="s">
        <v>0</v>
      </c>
      <c r="E2" s="77" t="s">
        <v>2</v>
      </c>
      <c r="F2" s="77" t="s">
        <v>3</v>
      </c>
      <c r="G2" s="77" t="s">
        <v>1</v>
      </c>
      <c r="H2" s="77" t="s">
        <v>0</v>
      </c>
      <c r="I2" s="77" t="s">
        <v>2</v>
      </c>
      <c r="J2" s="77" t="s">
        <v>3</v>
      </c>
      <c r="K2" s="77" t="s">
        <v>1</v>
      </c>
      <c r="L2" s="77" t="s">
        <v>0</v>
      </c>
      <c r="M2" s="77" t="s">
        <v>2</v>
      </c>
      <c r="N2" s="77" t="s">
        <v>3</v>
      </c>
      <c r="O2" s="77" t="s">
        <v>1</v>
      </c>
      <c r="P2" s="77" t="s">
        <v>0</v>
      </c>
      <c r="Q2" s="77" t="s">
        <v>2</v>
      </c>
      <c r="R2" s="77" t="s">
        <v>3</v>
      </c>
      <c r="S2" s="129"/>
      <c r="T2" s="129"/>
      <c r="U2" s="129"/>
      <c r="V2" s="130"/>
      <c r="W2" s="77" t="s">
        <v>1</v>
      </c>
      <c r="X2" s="77" t="s">
        <v>0</v>
      </c>
      <c r="Y2" s="77" t="s">
        <v>2</v>
      </c>
      <c r="Z2" s="77" t="s">
        <v>3</v>
      </c>
      <c r="AA2" s="77" t="s">
        <v>1</v>
      </c>
      <c r="AB2" s="77" t="s">
        <v>0</v>
      </c>
      <c r="AC2" s="77" t="s">
        <v>2</v>
      </c>
      <c r="AD2" s="77" t="s">
        <v>3</v>
      </c>
      <c r="AE2" s="77" t="s">
        <v>1</v>
      </c>
      <c r="AF2" s="77" t="s">
        <v>0</v>
      </c>
      <c r="AG2" s="77" t="s">
        <v>2</v>
      </c>
      <c r="AH2" s="77" t="s">
        <v>3</v>
      </c>
      <c r="AI2" s="77" t="s">
        <v>1</v>
      </c>
      <c r="AJ2" s="77" t="s">
        <v>0</v>
      </c>
      <c r="AK2" s="77" t="s">
        <v>2</v>
      </c>
      <c r="AL2" s="77" t="s">
        <v>3</v>
      </c>
    </row>
    <row r="3" spans="1:38" ht="15.75" hidden="1" customHeight="1" x14ac:dyDescent="0.25">
      <c r="A3" s="846" t="s">
        <v>157</v>
      </c>
      <c r="B3" s="849" t="s">
        <v>5</v>
      </c>
      <c r="C3" s="87" t="s">
        <v>294</v>
      </c>
      <c r="D3" s="85" t="s">
        <v>137</v>
      </c>
      <c r="E3" s="85"/>
      <c r="F3" s="86" t="s">
        <v>138</v>
      </c>
      <c r="G3" s="87" t="s">
        <v>294</v>
      </c>
      <c r="H3" s="85" t="s">
        <v>137</v>
      </c>
      <c r="I3" s="85"/>
      <c r="J3" s="86" t="s">
        <v>138</v>
      </c>
      <c r="K3" s="87" t="s">
        <v>139</v>
      </c>
      <c r="L3" s="85" t="s">
        <v>143</v>
      </c>
      <c r="M3" s="85"/>
      <c r="N3" s="86" t="s">
        <v>140</v>
      </c>
      <c r="O3" s="87" t="s">
        <v>139</v>
      </c>
      <c r="P3" s="85" t="s">
        <v>143</v>
      </c>
      <c r="Q3" s="85"/>
      <c r="R3" s="86" t="s">
        <v>140</v>
      </c>
      <c r="S3" s="123"/>
      <c r="T3" s="123"/>
      <c r="U3" s="123"/>
      <c r="V3" s="96"/>
      <c r="W3" s="87" t="s">
        <v>171</v>
      </c>
      <c r="X3" s="85" t="s">
        <v>250</v>
      </c>
      <c r="Y3" s="85"/>
      <c r="Z3" s="86" t="s">
        <v>59</v>
      </c>
      <c r="AA3" s="87"/>
      <c r="AB3" s="85"/>
      <c r="AC3" s="85"/>
      <c r="AD3" s="86"/>
      <c r="AE3" s="87" t="s">
        <v>57</v>
      </c>
      <c r="AF3" s="85" t="s">
        <v>251</v>
      </c>
      <c r="AG3" s="85"/>
      <c r="AH3" s="86" t="s">
        <v>183</v>
      </c>
      <c r="AI3" s="87" t="s">
        <v>57</v>
      </c>
      <c r="AJ3" s="85" t="s">
        <v>251</v>
      </c>
      <c r="AK3" s="85"/>
      <c r="AL3" s="86" t="s">
        <v>183</v>
      </c>
    </row>
    <row r="4" spans="1:38" ht="15" hidden="1" customHeight="1" x14ac:dyDescent="0.25">
      <c r="A4" s="847"/>
      <c r="B4" s="850"/>
      <c r="C4" s="97"/>
      <c r="D4" s="98"/>
      <c r="E4" s="99"/>
      <c r="F4" s="91"/>
      <c r="G4" s="97" t="s">
        <v>24</v>
      </c>
      <c r="H4" s="99" t="s">
        <v>23</v>
      </c>
      <c r="I4" s="99"/>
      <c r="J4" s="91" t="s">
        <v>25</v>
      </c>
      <c r="K4" s="97" t="s">
        <v>149</v>
      </c>
      <c r="L4" s="99" t="s">
        <v>246</v>
      </c>
      <c r="M4" s="99" t="s">
        <v>107</v>
      </c>
      <c r="N4" s="91" t="s">
        <v>59</v>
      </c>
      <c r="O4" s="97" t="s">
        <v>149</v>
      </c>
      <c r="P4" s="99" t="s">
        <v>246</v>
      </c>
      <c r="Q4" s="99" t="s">
        <v>108</v>
      </c>
      <c r="R4" s="91" t="s">
        <v>60</v>
      </c>
      <c r="S4" s="149"/>
      <c r="T4" s="149"/>
      <c r="U4" s="149"/>
      <c r="V4" s="100"/>
      <c r="W4" s="97" t="s">
        <v>139</v>
      </c>
      <c r="X4" s="99" t="s">
        <v>243</v>
      </c>
      <c r="Y4" s="99" t="s">
        <v>215</v>
      </c>
      <c r="Z4" s="91" t="s">
        <v>245</v>
      </c>
      <c r="AA4" s="97" t="s">
        <v>139</v>
      </c>
      <c r="AB4" s="99" t="s">
        <v>243</v>
      </c>
      <c r="AC4" s="99" t="s">
        <v>215</v>
      </c>
      <c r="AD4" s="91" t="s">
        <v>245</v>
      </c>
      <c r="AE4" s="97"/>
      <c r="AF4" s="99"/>
      <c r="AG4" s="99"/>
      <c r="AH4" s="91"/>
      <c r="AI4" s="97" t="s">
        <v>139</v>
      </c>
      <c r="AJ4" s="99" t="s">
        <v>243</v>
      </c>
      <c r="AK4" s="99" t="s">
        <v>213</v>
      </c>
      <c r="AL4" s="91" t="s">
        <v>245</v>
      </c>
    </row>
    <row r="5" spans="1:38" ht="15" hidden="1" customHeight="1" x14ac:dyDescent="0.25">
      <c r="A5" s="847"/>
      <c r="B5" s="850"/>
      <c r="C5" s="97"/>
      <c r="D5" s="98"/>
      <c r="E5" s="99"/>
      <c r="F5" s="91"/>
      <c r="G5" s="97"/>
      <c r="H5" s="99"/>
      <c r="I5" s="99"/>
      <c r="J5" s="91"/>
      <c r="K5" s="97" t="s">
        <v>57</v>
      </c>
      <c r="L5" s="99" t="s">
        <v>251</v>
      </c>
      <c r="M5" s="99" t="s">
        <v>213</v>
      </c>
      <c r="N5" s="91" t="s">
        <v>183</v>
      </c>
      <c r="O5" s="97" t="s">
        <v>57</v>
      </c>
      <c r="P5" s="99" t="s">
        <v>251</v>
      </c>
      <c r="Q5" s="99" t="s">
        <v>213</v>
      </c>
      <c r="R5" s="91" t="s">
        <v>183</v>
      </c>
      <c r="S5" s="149"/>
      <c r="T5" s="149"/>
      <c r="U5" s="149"/>
      <c r="V5" s="100"/>
      <c r="W5" s="97" t="s">
        <v>57</v>
      </c>
      <c r="X5" s="99" t="s">
        <v>251</v>
      </c>
      <c r="Y5" s="99" t="s">
        <v>244</v>
      </c>
      <c r="Z5" s="91" t="s">
        <v>183</v>
      </c>
      <c r="AA5" s="97" t="s">
        <v>57</v>
      </c>
      <c r="AB5" s="99" t="s">
        <v>251</v>
      </c>
      <c r="AC5" s="99" t="s">
        <v>244</v>
      </c>
      <c r="AD5" s="91" t="s">
        <v>183</v>
      </c>
      <c r="AE5" s="97" t="s">
        <v>149</v>
      </c>
      <c r="AF5" s="99" t="s">
        <v>246</v>
      </c>
      <c r="AG5" s="99" t="s">
        <v>141</v>
      </c>
      <c r="AH5" s="91" t="s">
        <v>194</v>
      </c>
      <c r="AI5" s="97"/>
      <c r="AJ5" s="99"/>
      <c r="AK5" s="99"/>
      <c r="AL5" s="91"/>
    </row>
    <row r="6" spans="1:38" ht="15" hidden="1" customHeight="1" x14ac:dyDescent="0.25">
      <c r="A6" s="847"/>
      <c r="B6" s="850"/>
      <c r="C6" s="97"/>
      <c r="D6" s="98"/>
      <c r="E6" s="99"/>
      <c r="F6" s="91"/>
      <c r="G6" s="97"/>
      <c r="H6" s="99"/>
      <c r="I6" s="99"/>
      <c r="J6" s="91"/>
      <c r="K6" s="97" t="s">
        <v>272</v>
      </c>
      <c r="L6" s="99" t="s">
        <v>253</v>
      </c>
      <c r="M6" s="99" t="s">
        <v>141</v>
      </c>
      <c r="N6" s="91" t="s">
        <v>194</v>
      </c>
      <c r="O6" s="97" t="s">
        <v>39</v>
      </c>
      <c r="P6" s="99" t="s">
        <v>40</v>
      </c>
      <c r="Q6" s="99"/>
      <c r="R6" s="91" t="s">
        <v>25</v>
      </c>
      <c r="S6" s="149"/>
      <c r="T6" s="149"/>
      <c r="U6" s="149"/>
      <c r="V6" s="100"/>
      <c r="W6" s="97"/>
      <c r="X6" s="99"/>
      <c r="Y6" s="99"/>
      <c r="Z6" s="91"/>
      <c r="AA6" s="97" t="s">
        <v>171</v>
      </c>
      <c r="AB6" s="99" t="s">
        <v>250</v>
      </c>
      <c r="AC6" s="99" t="s">
        <v>109</v>
      </c>
      <c r="AD6" s="91" t="s">
        <v>192</v>
      </c>
      <c r="AE6" s="97" t="s">
        <v>139</v>
      </c>
      <c r="AF6" s="99" t="s">
        <v>243</v>
      </c>
      <c r="AG6" s="99" t="s">
        <v>213</v>
      </c>
      <c r="AH6" s="91" t="s">
        <v>245</v>
      </c>
      <c r="AI6" s="97"/>
      <c r="AJ6" s="99"/>
      <c r="AK6" s="99"/>
      <c r="AL6" s="91"/>
    </row>
    <row r="7" spans="1:38" ht="15" hidden="1" customHeight="1" x14ac:dyDescent="0.25">
      <c r="A7" s="847"/>
      <c r="B7" s="850"/>
      <c r="C7" s="97"/>
      <c r="D7" s="98"/>
      <c r="E7" s="99"/>
      <c r="F7" s="91"/>
      <c r="G7" s="97" t="s">
        <v>45</v>
      </c>
      <c r="H7" s="99" t="s">
        <v>46</v>
      </c>
      <c r="I7" s="99">
        <v>1</v>
      </c>
      <c r="J7" s="91" t="s">
        <v>25</v>
      </c>
      <c r="K7" s="97"/>
      <c r="L7" s="99"/>
      <c r="M7" s="99"/>
      <c r="N7" s="91"/>
      <c r="O7" s="97" t="s">
        <v>45</v>
      </c>
      <c r="P7" s="99" t="s">
        <v>47</v>
      </c>
      <c r="Q7" s="99">
        <v>1</v>
      </c>
      <c r="R7" s="91" t="s">
        <v>25</v>
      </c>
      <c r="S7" s="149"/>
      <c r="T7" s="149"/>
      <c r="U7" s="149"/>
      <c r="V7" s="100"/>
      <c r="W7" s="97"/>
      <c r="X7" s="99"/>
      <c r="Y7" s="99"/>
      <c r="Z7" s="91"/>
      <c r="AA7" s="97" t="s">
        <v>149</v>
      </c>
      <c r="AB7" s="99" t="s">
        <v>246</v>
      </c>
      <c r="AC7" s="99" t="s">
        <v>122</v>
      </c>
      <c r="AD7" s="91" t="s">
        <v>193</v>
      </c>
      <c r="AE7" s="97" t="s">
        <v>272</v>
      </c>
      <c r="AF7" s="99" t="s">
        <v>252</v>
      </c>
      <c r="AG7" s="99" t="s">
        <v>142</v>
      </c>
      <c r="AH7" s="91" t="s">
        <v>195</v>
      </c>
      <c r="AI7" s="97"/>
      <c r="AJ7" s="99"/>
      <c r="AK7" s="99"/>
      <c r="AL7" s="91"/>
    </row>
    <row r="8" spans="1:38" ht="15" hidden="1" customHeight="1" x14ac:dyDescent="0.25">
      <c r="A8" s="847"/>
      <c r="B8" s="850"/>
      <c r="C8" s="97"/>
      <c r="D8" s="98"/>
      <c r="E8" s="99"/>
      <c r="F8" s="91"/>
      <c r="G8" s="97"/>
      <c r="H8" s="99"/>
      <c r="I8" s="99"/>
      <c r="J8" s="91"/>
      <c r="K8" s="97"/>
      <c r="L8" s="99"/>
      <c r="M8" s="99"/>
      <c r="N8" s="91"/>
      <c r="O8" s="97" t="s">
        <v>272</v>
      </c>
      <c r="P8" s="99" t="s">
        <v>253</v>
      </c>
      <c r="Q8" s="99" t="s">
        <v>107</v>
      </c>
      <c r="R8" s="91" t="s">
        <v>59</v>
      </c>
      <c r="S8" s="149"/>
      <c r="T8" s="149"/>
      <c r="U8" s="149"/>
      <c r="V8" s="100"/>
      <c r="W8" s="97"/>
      <c r="X8" s="99"/>
      <c r="Y8" s="99"/>
      <c r="Z8" s="91"/>
      <c r="AA8" s="97"/>
      <c r="AB8" s="99"/>
      <c r="AC8" s="99"/>
      <c r="AD8" s="91"/>
      <c r="AE8" s="97"/>
      <c r="AF8" s="99"/>
      <c r="AG8" s="99"/>
      <c r="AH8" s="91"/>
      <c r="AI8" s="97"/>
      <c r="AJ8" s="99"/>
      <c r="AK8" s="99"/>
      <c r="AL8" s="91"/>
    </row>
    <row r="9" spans="1:38" ht="15" hidden="1" customHeight="1" x14ac:dyDescent="0.25">
      <c r="A9" s="847"/>
      <c r="B9" s="850"/>
      <c r="C9" s="97"/>
      <c r="D9" s="98"/>
      <c r="E9" s="99"/>
      <c r="F9" s="91"/>
      <c r="G9" s="97"/>
      <c r="H9" s="99"/>
      <c r="I9" s="99"/>
      <c r="J9" s="91"/>
      <c r="K9" s="97"/>
      <c r="L9" s="99"/>
      <c r="M9" s="99"/>
      <c r="N9" s="91"/>
      <c r="O9" s="97"/>
      <c r="P9" s="99"/>
      <c r="Q9" s="99"/>
      <c r="R9" s="91"/>
      <c r="S9" s="149"/>
      <c r="T9" s="149"/>
      <c r="U9" s="149"/>
      <c r="V9" s="100"/>
      <c r="W9" s="97"/>
      <c r="X9" s="99"/>
      <c r="Y9" s="99"/>
      <c r="Z9" s="91"/>
      <c r="AA9" s="97"/>
      <c r="AB9" s="99"/>
      <c r="AC9" s="99"/>
      <c r="AD9" s="91"/>
      <c r="AE9" s="97"/>
      <c r="AF9" s="99"/>
      <c r="AG9" s="99"/>
      <c r="AH9" s="91"/>
      <c r="AI9" s="97"/>
      <c r="AJ9" s="99"/>
      <c r="AK9" s="99"/>
      <c r="AL9" s="91"/>
    </row>
    <row r="10" spans="1:38" ht="15" hidden="1" customHeight="1" x14ac:dyDescent="0.25">
      <c r="A10" s="847"/>
      <c r="B10" s="850"/>
      <c r="C10" s="97"/>
      <c r="D10" s="98"/>
      <c r="E10" s="99"/>
      <c r="F10" s="91"/>
      <c r="G10" s="97"/>
      <c r="H10" s="99"/>
      <c r="I10" s="99"/>
      <c r="J10" s="91"/>
      <c r="K10" s="97"/>
      <c r="L10" s="99"/>
      <c r="M10" s="99"/>
      <c r="N10" s="91"/>
      <c r="O10" s="97"/>
      <c r="P10" s="99"/>
      <c r="Q10" s="99"/>
      <c r="R10" s="91"/>
      <c r="S10" s="149"/>
      <c r="T10" s="149"/>
      <c r="U10" s="149"/>
      <c r="V10" s="100"/>
      <c r="W10" s="97"/>
      <c r="X10" s="99"/>
      <c r="Y10" s="99"/>
      <c r="Z10" s="91"/>
      <c r="AA10" s="97"/>
      <c r="AB10" s="99"/>
      <c r="AC10" s="99"/>
      <c r="AD10" s="91"/>
      <c r="AE10" s="97"/>
      <c r="AF10" s="99"/>
      <c r="AG10" s="99"/>
      <c r="AH10" s="91"/>
      <c r="AI10" s="97"/>
      <c r="AJ10" s="99"/>
      <c r="AK10" s="99"/>
      <c r="AL10" s="91"/>
    </row>
    <row r="11" spans="1:38" ht="15" hidden="1" customHeight="1" x14ac:dyDescent="0.25">
      <c r="A11" s="847"/>
      <c r="B11" s="850"/>
      <c r="C11" s="97"/>
      <c r="D11" s="98"/>
      <c r="E11" s="99"/>
      <c r="F11" s="91"/>
      <c r="G11" s="97"/>
      <c r="H11" s="99"/>
      <c r="I11" s="99"/>
      <c r="J11" s="91"/>
      <c r="K11" s="97"/>
      <c r="L11" s="99"/>
      <c r="M11" s="99"/>
      <c r="N11" s="91"/>
      <c r="O11" s="97"/>
      <c r="P11" s="99"/>
      <c r="Q11" s="99"/>
      <c r="R11" s="91"/>
      <c r="S11" s="149"/>
      <c r="T11" s="149"/>
      <c r="U11" s="149"/>
      <c r="V11" s="100"/>
      <c r="W11" s="97"/>
      <c r="X11" s="99"/>
      <c r="Y11" s="99"/>
      <c r="Z11" s="91"/>
      <c r="AA11" s="97"/>
      <c r="AB11" s="99"/>
      <c r="AC11" s="99"/>
      <c r="AD11" s="91"/>
      <c r="AE11" s="97"/>
      <c r="AF11" s="99"/>
      <c r="AG11" s="99"/>
      <c r="AH11" s="91"/>
      <c r="AI11" s="97"/>
      <c r="AJ11" s="99"/>
      <c r="AK11" s="99"/>
      <c r="AL11" s="91"/>
    </row>
    <row r="12" spans="1:38" ht="15" hidden="1" customHeight="1" x14ac:dyDescent="0.25">
      <c r="A12" s="847"/>
      <c r="B12" s="850"/>
      <c r="C12" s="97"/>
      <c r="D12" s="98"/>
      <c r="E12" s="99"/>
      <c r="F12" s="91"/>
      <c r="G12" s="97"/>
      <c r="H12" s="99"/>
      <c r="I12" s="99"/>
      <c r="J12" s="91"/>
      <c r="K12" s="97"/>
      <c r="L12" s="99"/>
      <c r="M12" s="99"/>
      <c r="N12" s="91"/>
      <c r="O12" s="97"/>
      <c r="P12" s="99"/>
      <c r="Q12" s="99"/>
      <c r="R12" s="91"/>
      <c r="S12" s="149"/>
      <c r="T12" s="149"/>
      <c r="U12" s="149"/>
      <c r="V12" s="100"/>
      <c r="W12" s="97"/>
      <c r="X12" s="99"/>
      <c r="Y12" s="99"/>
      <c r="Z12" s="91"/>
      <c r="AA12" s="97"/>
      <c r="AB12" s="99"/>
      <c r="AC12" s="99"/>
      <c r="AD12" s="91"/>
      <c r="AE12" s="97"/>
      <c r="AF12" s="99"/>
      <c r="AG12" s="99"/>
      <c r="AH12" s="91"/>
      <c r="AI12" s="97"/>
      <c r="AJ12" s="99"/>
      <c r="AK12" s="99"/>
      <c r="AL12" s="91"/>
    </row>
    <row r="13" spans="1:38" ht="15" hidden="1" customHeight="1" x14ac:dyDescent="0.25">
      <c r="A13" s="847"/>
      <c r="B13" s="850"/>
      <c r="C13" s="97"/>
      <c r="D13" s="98"/>
      <c r="E13" s="99"/>
      <c r="F13" s="91"/>
      <c r="G13" s="97"/>
      <c r="H13" s="99"/>
      <c r="I13" s="99"/>
      <c r="J13" s="91"/>
      <c r="K13" s="97"/>
      <c r="L13" s="99"/>
      <c r="M13" s="99"/>
      <c r="N13" s="91"/>
      <c r="O13" s="97"/>
      <c r="P13" s="99"/>
      <c r="Q13" s="99"/>
      <c r="R13" s="91"/>
      <c r="S13" s="149"/>
      <c r="T13" s="149"/>
      <c r="U13" s="149"/>
      <c r="V13" s="100"/>
      <c r="W13" s="97"/>
      <c r="X13" s="99"/>
      <c r="Y13" s="99"/>
      <c r="Z13" s="91"/>
      <c r="AA13" s="97"/>
      <c r="AB13" s="99"/>
      <c r="AC13" s="99"/>
      <c r="AD13" s="91"/>
      <c r="AE13" s="97"/>
      <c r="AF13" s="99"/>
      <c r="AG13" s="99"/>
      <c r="AH13" s="91"/>
      <c r="AI13" s="97"/>
      <c r="AJ13" s="99"/>
      <c r="AK13" s="99"/>
      <c r="AL13" s="91"/>
    </row>
    <row r="14" spans="1:38" ht="15" hidden="1" customHeight="1" x14ac:dyDescent="0.25">
      <c r="A14" s="847"/>
      <c r="B14" s="850"/>
      <c r="C14" s="97"/>
      <c r="D14" s="98"/>
      <c r="E14" s="99"/>
      <c r="F14" s="91"/>
      <c r="G14" s="97"/>
      <c r="H14" s="99"/>
      <c r="I14" s="99"/>
      <c r="J14" s="91"/>
      <c r="K14" s="97"/>
      <c r="L14" s="99"/>
      <c r="M14" s="99"/>
      <c r="N14" s="91"/>
      <c r="O14" s="97"/>
      <c r="P14" s="99"/>
      <c r="Q14" s="99"/>
      <c r="R14" s="91"/>
      <c r="S14" s="149"/>
      <c r="T14" s="149"/>
      <c r="U14" s="149"/>
      <c r="V14" s="100"/>
      <c r="W14" s="97"/>
      <c r="X14" s="99"/>
      <c r="Y14" s="99"/>
      <c r="Z14" s="91"/>
      <c r="AA14" s="97"/>
      <c r="AB14" s="99"/>
      <c r="AC14" s="99"/>
      <c r="AD14" s="91"/>
      <c r="AE14" s="97"/>
      <c r="AF14" s="99"/>
      <c r="AG14" s="99"/>
      <c r="AH14" s="91"/>
      <c r="AI14" s="97"/>
      <c r="AJ14" s="99"/>
      <c r="AK14" s="99"/>
      <c r="AL14" s="91"/>
    </row>
    <row r="15" spans="1:38" ht="15" hidden="1" customHeight="1" x14ac:dyDescent="0.25">
      <c r="A15" s="847"/>
      <c r="B15" s="850"/>
      <c r="C15" s="97"/>
      <c r="D15" s="98"/>
      <c r="E15" s="99"/>
      <c r="F15" s="91"/>
      <c r="G15" s="97"/>
      <c r="H15" s="99"/>
      <c r="I15" s="99"/>
      <c r="J15" s="91"/>
      <c r="K15" s="97"/>
      <c r="L15" s="99"/>
      <c r="M15" s="99"/>
      <c r="N15" s="91"/>
      <c r="O15" s="97"/>
      <c r="P15" s="99"/>
      <c r="Q15" s="99"/>
      <c r="R15" s="91"/>
      <c r="S15" s="149"/>
      <c r="T15" s="149"/>
      <c r="U15" s="149"/>
      <c r="V15" s="100"/>
      <c r="W15" s="97"/>
      <c r="X15" s="99"/>
      <c r="Y15" s="99"/>
      <c r="Z15" s="91"/>
      <c r="AA15" s="97"/>
      <c r="AB15" s="99"/>
      <c r="AC15" s="99"/>
      <c r="AD15" s="91"/>
      <c r="AE15" s="97"/>
      <c r="AF15" s="99"/>
      <c r="AG15" s="99"/>
      <c r="AH15" s="91"/>
      <c r="AI15" s="97"/>
      <c r="AJ15" s="99"/>
      <c r="AK15" s="99"/>
      <c r="AL15" s="91"/>
    </row>
    <row r="16" spans="1:38" ht="15" hidden="1" customHeight="1" x14ac:dyDescent="0.25">
      <c r="A16" s="847"/>
      <c r="B16" s="850"/>
      <c r="C16" s="97"/>
      <c r="D16" s="98"/>
      <c r="E16" s="99"/>
      <c r="F16" s="91"/>
      <c r="G16" s="97"/>
      <c r="H16" s="99"/>
      <c r="I16" s="99"/>
      <c r="J16" s="91"/>
      <c r="K16" s="97"/>
      <c r="L16" s="99"/>
      <c r="M16" s="99"/>
      <c r="N16" s="91"/>
      <c r="O16" s="97"/>
      <c r="P16" s="99"/>
      <c r="Q16" s="99"/>
      <c r="R16" s="91"/>
      <c r="S16" s="149"/>
      <c r="T16" s="149"/>
      <c r="U16" s="149"/>
      <c r="V16" s="100"/>
      <c r="W16" s="97"/>
      <c r="X16" s="99"/>
      <c r="Y16" s="99"/>
      <c r="Z16" s="91"/>
      <c r="AA16" s="97"/>
      <c r="AB16" s="99"/>
      <c r="AC16" s="99"/>
      <c r="AD16" s="91"/>
      <c r="AE16" s="97"/>
      <c r="AF16" s="99"/>
      <c r="AG16" s="99"/>
      <c r="AH16" s="91"/>
      <c r="AI16" s="97"/>
      <c r="AJ16" s="99"/>
      <c r="AK16" s="99"/>
      <c r="AL16" s="91"/>
    </row>
    <row r="17" spans="1:38" ht="15" hidden="1" customHeight="1" x14ac:dyDescent="0.25">
      <c r="A17" s="847"/>
      <c r="B17" s="850"/>
      <c r="C17" s="97"/>
      <c r="D17" s="98"/>
      <c r="E17" s="99"/>
      <c r="F17" s="91"/>
      <c r="G17" s="97"/>
      <c r="H17" s="99"/>
      <c r="I17" s="99"/>
      <c r="J17" s="91"/>
      <c r="K17" s="97"/>
      <c r="L17" s="99"/>
      <c r="M17" s="99"/>
      <c r="N17" s="91"/>
      <c r="O17" s="97"/>
      <c r="P17" s="99"/>
      <c r="Q17" s="99"/>
      <c r="R17" s="91"/>
      <c r="S17" s="149"/>
      <c r="T17" s="149"/>
      <c r="U17" s="149"/>
      <c r="V17" s="100"/>
      <c r="W17" s="97"/>
      <c r="X17" s="99"/>
      <c r="Y17" s="99"/>
      <c r="Z17" s="91"/>
      <c r="AA17" s="97"/>
      <c r="AB17" s="99"/>
      <c r="AC17" s="99"/>
      <c r="AD17" s="91"/>
      <c r="AE17" s="97"/>
      <c r="AF17" s="99"/>
      <c r="AG17" s="99"/>
      <c r="AH17" s="91"/>
      <c r="AI17" s="97"/>
      <c r="AJ17" s="99"/>
      <c r="AK17" s="99"/>
      <c r="AL17" s="91"/>
    </row>
    <row r="18" spans="1:38" ht="15.75" hidden="1" customHeight="1" thickBot="1" x14ac:dyDescent="0.3">
      <c r="A18" s="847"/>
      <c r="B18" s="851"/>
      <c r="C18" s="101"/>
      <c r="D18" s="102"/>
      <c r="E18" s="103"/>
      <c r="F18" s="92"/>
      <c r="G18" s="101"/>
      <c r="H18" s="103"/>
      <c r="I18" s="103"/>
      <c r="J18" s="92"/>
      <c r="K18" s="101"/>
      <c r="L18" s="103"/>
      <c r="M18" s="103"/>
      <c r="N18" s="92"/>
      <c r="O18" s="101"/>
      <c r="P18" s="103"/>
      <c r="Q18" s="103"/>
      <c r="R18" s="92"/>
      <c r="S18" s="124"/>
      <c r="T18" s="124"/>
      <c r="U18" s="124"/>
      <c r="V18" s="104"/>
      <c r="W18" s="101"/>
      <c r="X18" s="103"/>
      <c r="Y18" s="103"/>
      <c r="Z18" s="92"/>
      <c r="AA18" s="101"/>
      <c r="AB18" s="103"/>
      <c r="AC18" s="103"/>
      <c r="AD18" s="92"/>
      <c r="AE18" s="101"/>
      <c r="AF18" s="103"/>
      <c r="AG18" s="103"/>
      <c r="AH18" s="92"/>
      <c r="AI18" s="101"/>
      <c r="AJ18" s="103"/>
      <c r="AK18" s="103"/>
      <c r="AL18" s="92"/>
    </row>
    <row r="19" spans="1:38" ht="15" hidden="1" customHeight="1" x14ac:dyDescent="0.25">
      <c r="A19" s="847"/>
      <c r="B19" s="852" t="s">
        <v>6</v>
      </c>
      <c r="C19" s="106" t="s">
        <v>271</v>
      </c>
      <c r="D19" s="107" t="s">
        <v>248</v>
      </c>
      <c r="E19" s="108" t="s">
        <v>109</v>
      </c>
      <c r="F19" s="93" t="s">
        <v>192</v>
      </c>
      <c r="G19" s="106"/>
      <c r="H19" s="108"/>
      <c r="I19" s="108" t="s">
        <v>109</v>
      </c>
      <c r="J19" s="93" t="s">
        <v>192</v>
      </c>
      <c r="K19" s="88" t="s">
        <v>272</v>
      </c>
      <c r="L19" s="89" t="s">
        <v>144</v>
      </c>
      <c r="M19" s="89"/>
      <c r="N19" s="90" t="s">
        <v>138</v>
      </c>
      <c r="O19" s="88" t="s">
        <v>147</v>
      </c>
      <c r="P19" s="89" t="s">
        <v>146</v>
      </c>
      <c r="Q19" s="89"/>
      <c r="R19" s="90" t="s">
        <v>138</v>
      </c>
      <c r="S19" s="125"/>
      <c r="T19" s="125"/>
      <c r="U19" s="125"/>
      <c r="V19" s="105"/>
      <c r="W19" s="88" t="s">
        <v>271</v>
      </c>
      <c r="X19" s="89" t="s">
        <v>248</v>
      </c>
      <c r="Y19" s="89" t="s">
        <v>142</v>
      </c>
      <c r="Z19" s="90" t="s">
        <v>195</v>
      </c>
      <c r="AA19" s="106" t="s">
        <v>271</v>
      </c>
      <c r="AB19" s="108" t="s">
        <v>248</v>
      </c>
      <c r="AC19" s="108" t="s">
        <v>141</v>
      </c>
      <c r="AD19" s="93" t="s">
        <v>183</v>
      </c>
      <c r="AE19" s="88" t="s">
        <v>154</v>
      </c>
      <c r="AF19" s="89" t="s">
        <v>247</v>
      </c>
      <c r="AG19" s="89" t="s">
        <v>295</v>
      </c>
      <c r="AH19" s="90" t="s">
        <v>193</v>
      </c>
      <c r="AI19" s="88" t="s">
        <v>154</v>
      </c>
      <c r="AJ19" s="89" t="s">
        <v>247</v>
      </c>
      <c r="AK19" s="89" t="s">
        <v>107</v>
      </c>
      <c r="AL19" s="90" t="s">
        <v>60</v>
      </c>
    </row>
    <row r="20" spans="1:38" ht="15" hidden="1" customHeight="1" x14ac:dyDescent="0.25">
      <c r="A20" s="847"/>
      <c r="B20" s="853"/>
      <c r="C20" s="106" t="s">
        <v>152</v>
      </c>
      <c r="D20" s="107" t="s">
        <v>254</v>
      </c>
      <c r="E20" s="108" t="s">
        <v>122</v>
      </c>
      <c r="F20" s="93" t="s">
        <v>193</v>
      </c>
      <c r="G20" s="106" t="s">
        <v>271</v>
      </c>
      <c r="H20" s="108" t="s">
        <v>248</v>
      </c>
      <c r="I20" s="108" t="s">
        <v>122</v>
      </c>
      <c r="J20" s="93" t="s">
        <v>193</v>
      </c>
      <c r="K20" s="106"/>
      <c r="L20" s="108"/>
      <c r="M20" s="108"/>
      <c r="N20" s="93"/>
      <c r="O20" s="106" t="s">
        <v>61</v>
      </c>
      <c r="P20" s="108" t="s">
        <v>41</v>
      </c>
      <c r="Q20" s="108"/>
      <c r="R20" s="93" t="s">
        <v>25</v>
      </c>
      <c r="S20" s="126"/>
      <c r="T20" s="126"/>
      <c r="U20" s="126"/>
      <c r="V20" s="109"/>
      <c r="W20" s="106"/>
      <c r="X20" s="108"/>
      <c r="Y20" s="108"/>
      <c r="Z20" s="93"/>
      <c r="AA20" s="106"/>
      <c r="AB20" s="108"/>
      <c r="AC20" s="108" t="s">
        <v>107</v>
      </c>
      <c r="AD20" s="93" t="s">
        <v>60</v>
      </c>
      <c r="AE20" s="106" t="s">
        <v>171</v>
      </c>
      <c r="AF20" s="108" t="s">
        <v>250</v>
      </c>
      <c r="AG20" s="108" t="s">
        <v>107</v>
      </c>
      <c r="AH20" s="93" t="s">
        <v>60</v>
      </c>
      <c r="AI20" s="106"/>
      <c r="AJ20" s="108"/>
      <c r="AK20" s="108"/>
      <c r="AL20" s="93"/>
    </row>
    <row r="21" spans="1:38" ht="15" hidden="1" customHeight="1" x14ac:dyDescent="0.25">
      <c r="A21" s="847"/>
      <c r="B21" s="853"/>
      <c r="C21" s="106" t="s">
        <v>139</v>
      </c>
      <c r="D21" s="107" t="s">
        <v>243</v>
      </c>
      <c r="E21" s="108" t="s">
        <v>244</v>
      </c>
      <c r="F21" s="93" t="s">
        <v>245</v>
      </c>
      <c r="G21" s="106" t="s">
        <v>139</v>
      </c>
      <c r="H21" s="108" t="s">
        <v>243</v>
      </c>
      <c r="I21" s="108" t="s">
        <v>244</v>
      </c>
      <c r="J21" s="93" t="s">
        <v>245</v>
      </c>
      <c r="K21" s="106"/>
      <c r="L21" s="108"/>
      <c r="M21" s="108"/>
      <c r="N21" s="93"/>
      <c r="O21" s="106" t="s">
        <v>61</v>
      </c>
      <c r="P21" s="108" t="s">
        <v>202</v>
      </c>
      <c r="Q21" s="108"/>
      <c r="R21" s="93" t="s">
        <v>25</v>
      </c>
      <c r="S21" s="126"/>
      <c r="T21" s="126"/>
      <c r="U21" s="126"/>
      <c r="V21" s="109"/>
      <c r="W21" s="106"/>
      <c r="X21" s="108"/>
      <c r="Y21" s="108"/>
      <c r="Z21" s="93"/>
      <c r="AA21" s="106" t="s">
        <v>171</v>
      </c>
      <c r="AB21" s="108" t="s">
        <v>250</v>
      </c>
      <c r="AC21" s="108" t="s">
        <v>108</v>
      </c>
      <c r="AD21" s="93" t="s">
        <v>59</v>
      </c>
      <c r="AE21" s="106" t="s">
        <v>271</v>
      </c>
      <c r="AF21" s="108" t="s">
        <v>248</v>
      </c>
      <c r="AG21" s="108" t="s">
        <v>108</v>
      </c>
      <c r="AH21" s="93" t="s">
        <v>59</v>
      </c>
      <c r="AI21" s="106"/>
      <c r="AJ21" s="108"/>
      <c r="AK21" s="108"/>
      <c r="AL21" s="93"/>
    </row>
    <row r="22" spans="1:38" ht="15" hidden="1" customHeight="1" x14ac:dyDescent="0.25">
      <c r="A22" s="847"/>
      <c r="B22" s="853"/>
      <c r="C22" s="106"/>
      <c r="D22" s="107"/>
      <c r="E22" s="108"/>
      <c r="F22" s="93"/>
      <c r="G22" s="106" t="s">
        <v>152</v>
      </c>
      <c r="H22" s="108" t="s">
        <v>254</v>
      </c>
      <c r="I22" s="108" t="s">
        <v>107</v>
      </c>
      <c r="J22" s="93" t="s">
        <v>60</v>
      </c>
      <c r="K22" s="106"/>
      <c r="L22" s="108"/>
      <c r="M22" s="108"/>
      <c r="N22" s="93"/>
      <c r="O22" s="106" t="s">
        <v>37</v>
      </c>
      <c r="P22" s="108" t="s">
        <v>53</v>
      </c>
      <c r="Q22" s="108"/>
      <c r="R22" s="93" t="s">
        <v>25</v>
      </c>
      <c r="S22" s="126"/>
      <c r="T22" s="126"/>
      <c r="U22" s="126"/>
      <c r="V22" s="109"/>
      <c r="W22" s="106"/>
      <c r="X22" s="108"/>
      <c r="Y22" s="108"/>
      <c r="Z22" s="93"/>
      <c r="AA22" s="106" t="s">
        <v>154</v>
      </c>
      <c r="AB22" s="108" t="s">
        <v>247</v>
      </c>
      <c r="AC22" s="108" t="s">
        <v>109</v>
      </c>
      <c r="AD22" s="93" t="s">
        <v>192</v>
      </c>
      <c r="AE22" s="106" t="s">
        <v>152</v>
      </c>
      <c r="AF22" s="108" t="s">
        <v>254</v>
      </c>
      <c r="AG22" s="108" t="s">
        <v>109</v>
      </c>
      <c r="AH22" s="93" t="s">
        <v>192</v>
      </c>
      <c r="AI22" s="106"/>
      <c r="AJ22" s="108"/>
      <c r="AK22" s="108"/>
      <c r="AL22" s="93"/>
    </row>
    <row r="23" spans="1:38" ht="15" hidden="1" customHeight="1" x14ac:dyDescent="0.25">
      <c r="A23" s="847"/>
      <c r="B23" s="853"/>
      <c r="C23" s="106"/>
      <c r="D23" s="107"/>
      <c r="E23" s="108"/>
      <c r="F23" s="93"/>
      <c r="G23" s="106" t="s">
        <v>42</v>
      </c>
      <c r="H23" s="108" t="s">
        <v>43</v>
      </c>
      <c r="I23" s="108"/>
      <c r="J23" s="93" t="s">
        <v>25</v>
      </c>
      <c r="K23" s="106"/>
      <c r="L23" s="108"/>
      <c r="M23" s="108"/>
      <c r="N23" s="93"/>
      <c r="O23" s="106"/>
      <c r="P23" s="108"/>
      <c r="Q23" s="108"/>
      <c r="R23" s="93"/>
      <c r="S23" s="126"/>
      <c r="T23" s="126"/>
      <c r="U23" s="126"/>
      <c r="V23" s="109"/>
      <c r="W23" s="106"/>
      <c r="X23" s="108"/>
      <c r="Y23" s="108"/>
      <c r="Z23" s="93"/>
      <c r="AA23" s="106"/>
      <c r="AB23" s="108"/>
      <c r="AC23" s="108"/>
      <c r="AD23" s="93"/>
      <c r="AE23" s="106"/>
      <c r="AF23" s="108"/>
      <c r="AG23" s="108" t="s">
        <v>141</v>
      </c>
      <c r="AH23" s="93" t="s">
        <v>194</v>
      </c>
      <c r="AI23" s="106"/>
      <c r="AJ23" s="108"/>
      <c r="AK23" s="108"/>
      <c r="AL23" s="93"/>
    </row>
    <row r="24" spans="1:38" ht="15" hidden="1" customHeight="1" x14ac:dyDescent="0.25">
      <c r="A24" s="847"/>
      <c r="B24" s="853"/>
      <c r="C24" s="106"/>
      <c r="D24" s="107"/>
      <c r="E24" s="108"/>
      <c r="F24" s="93"/>
      <c r="G24" s="106" t="s">
        <v>48</v>
      </c>
      <c r="H24" s="108" t="s">
        <v>49</v>
      </c>
      <c r="I24" s="108"/>
      <c r="J24" s="93" t="s">
        <v>25</v>
      </c>
      <c r="K24" s="106"/>
      <c r="L24" s="108"/>
      <c r="M24" s="108"/>
      <c r="N24" s="93"/>
      <c r="O24" s="106"/>
      <c r="P24" s="108"/>
      <c r="Q24" s="108"/>
      <c r="R24" s="93"/>
      <c r="S24" s="126"/>
      <c r="T24" s="126"/>
      <c r="U24" s="126"/>
      <c r="V24" s="109"/>
      <c r="W24" s="106"/>
      <c r="X24" s="108"/>
      <c r="Y24" s="108"/>
      <c r="Z24" s="93"/>
      <c r="AA24" s="106"/>
      <c r="AB24" s="108"/>
      <c r="AC24" s="108"/>
      <c r="AD24" s="93"/>
      <c r="AE24" s="106"/>
      <c r="AF24" s="108"/>
      <c r="AG24" s="108"/>
      <c r="AH24" s="93"/>
      <c r="AI24" s="106"/>
      <c r="AJ24" s="108"/>
      <c r="AK24" s="108"/>
      <c r="AL24" s="93"/>
    </row>
    <row r="25" spans="1:38" ht="15" hidden="1" customHeight="1" x14ac:dyDescent="0.25">
      <c r="A25" s="847"/>
      <c r="B25" s="853"/>
      <c r="C25" s="106"/>
      <c r="D25" s="107"/>
      <c r="E25" s="108"/>
      <c r="F25" s="93"/>
      <c r="G25" s="106" t="s">
        <v>37</v>
      </c>
      <c r="H25" s="108" t="s">
        <v>52</v>
      </c>
      <c r="I25" s="108"/>
      <c r="J25" s="93" t="s">
        <v>25</v>
      </c>
      <c r="K25" s="106"/>
      <c r="L25" s="108"/>
      <c r="M25" s="108"/>
      <c r="N25" s="93"/>
      <c r="O25" s="106"/>
      <c r="P25" s="108"/>
      <c r="Q25" s="108"/>
      <c r="R25" s="93"/>
      <c r="S25" s="126"/>
      <c r="T25" s="126"/>
      <c r="U25" s="126"/>
      <c r="V25" s="109"/>
      <c r="W25" s="106"/>
      <c r="X25" s="108"/>
      <c r="Y25" s="108"/>
      <c r="Z25" s="93"/>
      <c r="AA25" s="106"/>
      <c r="AB25" s="108"/>
      <c r="AC25" s="108"/>
      <c r="AD25" s="93"/>
      <c r="AE25" s="106"/>
      <c r="AF25" s="108"/>
      <c r="AG25" s="108"/>
      <c r="AH25" s="93"/>
      <c r="AI25" s="106"/>
      <c r="AJ25" s="108"/>
      <c r="AK25" s="108"/>
      <c r="AL25" s="93"/>
    </row>
    <row r="26" spans="1:38" ht="15" hidden="1" customHeight="1" x14ac:dyDescent="0.25">
      <c r="A26" s="847"/>
      <c r="B26" s="853"/>
      <c r="C26" s="106"/>
      <c r="D26" s="107"/>
      <c r="E26" s="108"/>
      <c r="F26" s="93"/>
      <c r="G26" s="106" t="s">
        <v>45</v>
      </c>
      <c r="H26" s="108" t="s">
        <v>56</v>
      </c>
      <c r="I26" s="108">
        <v>1</v>
      </c>
      <c r="J26" s="93" t="s">
        <v>25</v>
      </c>
      <c r="K26" s="106"/>
      <c r="L26" s="108"/>
      <c r="M26" s="108"/>
      <c r="N26" s="93"/>
      <c r="O26" s="106" t="s">
        <v>57</v>
      </c>
      <c r="P26" s="108" t="s">
        <v>58</v>
      </c>
      <c r="Q26" s="108">
        <v>1</v>
      </c>
      <c r="R26" s="93" t="s">
        <v>25</v>
      </c>
      <c r="S26" s="126"/>
      <c r="T26" s="126"/>
      <c r="U26" s="126"/>
      <c r="V26" s="109"/>
      <c r="W26" s="106"/>
      <c r="X26" s="108"/>
      <c r="Y26" s="108"/>
      <c r="Z26" s="93"/>
      <c r="AA26" s="106"/>
      <c r="AB26" s="108"/>
      <c r="AC26" s="108"/>
      <c r="AD26" s="93"/>
      <c r="AE26" s="106"/>
      <c r="AF26" s="108"/>
      <c r="AG26" s="108"/>
      <c r="AH26" s="93"/>
      <c r="AI26" s="106"/>
      <c r="AJ26" s="108"/>
      <c r="AK26" s="108"/>
      <c r="AL26" s="93"/>
    </row>
    <row r="27" spans="1:38" ht="15" hidden="1" customHeight="1" x14ac:dyDescent="0.25">
      <c r="A27" s="847"/>
      <c r="B27" s="854"/>
      <c r="C27" s="106"/>
      <c r="D27" s="107"/>
      <c r="E27" s="108"/>
      <c r="F27" s="93"/>
      <c r="G27" s="106"/>
      <c r="H27" s="108"/>
      <c r="I27" s="108"/>
      <c r="J27" s="93"/>
      <c r="K27" s="106"/>
      <c r="L27" s="108"/>
      <c r="M27" s="108"/>
      <c r="N27" s="93"/>
      <c r="O27" s="106"/>
      <c r="P27" s="108"/>
      <c r="Q27" s="108"/>
      <c r="R27" s="93"/>
      <c r="S27" s="127"/>
      <c r="T27" s="127"/>
      <c r="U27" s="127"/>
      <c r="V27" s="110"/>
      <c r="W27" s="106"/>
      <c r="X27" s="108"/>
      <c r="Y27" s="108"/>
      <c r="Z27" s="93"/>
      <c r="AA27" s="106"/>
      <c r="AB27" s="108"/>
      <c r="AC27" s="108"/>
      <c r="AD27" s="93"/>
      <c r="AE27" s="106"/>
      <c r="AF27" s="108"/>
      <c r="AG27" s="108"/>
      <c r="AH27" s="93"/>
      <c r="AI27" s="106"/>
      <c r="AJ27" s="108"/>
      <c r="AK27" s="108"/>
      <c r="AL27" s="93"/>
    </row>
    <row r="28" spans="1:38" ht="15" hidden="1" customHeight="1" x14ac:dyDescent="0.25">
      <c r="A28" s="847"/>
      <c r="B28" s="854"/>
      <c r="C28" s="106"/>
      <c r="D28" s="107"/>
      <c r="E28" s="108"/>
      <c r="F28" s="93"/>
      <c r="G28" s="106"/>
      <c r="H28" s="108"/>
      <c r="I28" s="108"/>
      <c r="J28" s="93"/>
      <c r="K28" s="106"/>
      <c r="L28" s="108"/>
      <c r="M28" s="108"/>
      <c r="N28" s="93"/>
      <c r="O28" s="106"/>
      <c r="P28" s="108"/>
      <c r="Q28" s="108"/>
      <c r="R28" s="93"/>
      <c r="S28" s="127"/>
      <c r="T28" s="127"/>
      <c r="U28" s="127"/>
      <c r="V28" s="110"/>
      <c r="W28" s="106"/>
      <c r="X28" s="108"/>
      <c r="Y28" s="108"/>
      <c r="Z28" s="93"/>
      <c r="AA28" s="106"/>
      <c r="AB28" s="108"/>
      <c r="AC28" s="108"/>
      <c r="AD28" s="93"/>
      <c r="AE28" s="106"/>
      <c r="AF28" s="108"/>
      <c r="AG28" s="108"/>
      <c r="AH28" s="93"/>
      <c r="AI28" s="106"/>
      <c r="AJ28" s="108"/>
      <c r="AK28" s="108"/>
      <c r="AL28" s="93"/>
    </row>
    <row r="29" spans="1:38" ht="15" hidden="1" customHeight="1" x14ac:dyDescent="0.25">
      <c r="A29" s="847"/>
      <c r="B29" s="854"/>
      <c r="C29" s="106"/>
      <c r="D29" s="107"/>
      <c r="E29" s="108"/>
      <c r="F29" s="93"/>
      <c r="G29" s="106"/>
      <c r="H29" s="108"/>
      <c r="I29" s="108"/>
      <c r="J29" s="93"/>
      <c r="K29" s="106"/>
      <c r="L29" s="108"/>
      <c r="M29" s="108"/>
      <c r="N29" s="93"/>
      <c r="O29" s="106"/>
      <c r="P29" s="108"/>
      <c r="Q29" s="108"/>
      <c r="R29" s="93"/>
      <c r="S29" s="127"/>
      <c r="T29" s="127"/>
      <c r="U29" s="127"/>
      <c r="V29" s="110"/>
      <c r="W29" s="106"/>
      <c r="X29" s="108"/>
      <c r="Y29" s="108"/>
      <c r="Z29" s="93"/>
      <c r="AA29" s="106"/>
      <c r="AB29" s="108"/>
      <c r="AC29" s="108"/>
      <c r="AD29" s="93"/>
      <c r="AE29" s="106"/>
      <c r="AF29" s="108"/>
      <c r="AG29" s="108"/>
      <c r="AH29" s="93"/>
      <c r="AI29" s="106"/>
      <c r="AJ29" s="108"/>
      <c r="AK29" s="108"/>
      <c r="AL29" s="93"/>
    </row>
    <row r="30" spans="1:38" ht="15" hidden="1" customHeight="1" x14ac:dyDescent="0.25">
      <c r="A30" s="847"/>
      <c r="B30" s="854"/>
      <c r="C30" s="106"/>
      <c r="D30" s="107"/>
      <c r="E30" s="108"/>
      <c r="F30" s="93"/>
      <c r="G30" s="106"/>
      <c r="H30" s="108"/>
      <c r="I30" s="108"/>
      <c r="J30" s="93"/>
      <c r="K30" s="106"/>
      <c r="L30" s="108"/>
      <c r="M30" s="108"/>
      <c r="N30" s="93"/>
      <c r="O30" s="106"/>
      <c r="P30" s="108"/>
      <c r="Q30" s="108"/>
      <c r="R30" s="93"/>
      <c r="S30" s="127"/>
      <c r="T30" s="127"/>
      <c r="U30" s="127"/>
      <c r="V30" s="110"/>
      <c r="W30" s="106"/>
      <c r="X30" s="108"/>
      <c r="Y30" s="108"/>
      <c r="Z30" s="93"/>
      <c r="AA30" s="106"/>
      <c r="AB30" s="108"/>
      <c r="AC30" s="108"/>
      <c r="AD30" s="93"/>
      <c r="AE30" s="106"/>
      <c r="AF30" s="108"/>
      <c r="AG30" s="108"/>
      <c r="AH30" s="93"/>
      <c r="AI30" s="106"/>
      <c r="AJ30" s="108"/>
      <c r="AK30" s="108"/>
      <c r="AL30" s="93"/>
    </row>
    <row r="31" spans="1:38" ht="15" hidden="1" customHeight="1" x14ac:dyDescent="0.25">
      <c r="A31" s="847"/>
      <c r="B31" s="854"/>
      <c r="C31" s="106"/>
      <c r="D31" s="107"/>
      <c r="E31" s="108"/>
      <c r="F31" s="93"/>
      <c r="G31" s="106"/>
      <c r="H31" s="108"/>
      <c r="I31" s="108"/>
      <c r="J31" s="93"/>
      <c r="K31" s="106"/>
      <c r="L31" s="108"/>
      <c r="M31" s="108"/>
      <c r="N31" s="93"/>
      <c r="O31" s="106"/>
      <c r="P31" s="108"/>
      <c r="Q31" s="108"/>
      <c r="R31" s="93"/>
      <c r="S31" s="127"/>
      <c r="T31" s="127"/>
      <c r="U31" s="127"/>
      <c r="V31" s="110"/>
      <c r="W31" s="106"/>
      <c r="X31" s="108"/>
      <c r="Y31" s="108"/>
      <c r="Z31" s="93"/>
      <c r="AA31" s="106"/>
      <c r="AB31" s="108"/>
      <c r="AC31" s="108"/>
      <c r="AD31" s="93"/>
      <c r="AE31" s="106"/>
      <c r="AF31" s="108"/>
      <c r="AG31" s="108"/>
      <c r="AH31" s="93"/>
      <c r="AI31" s="106"/>
      <c r="AJ31" s="108"/>
      <c r="AK31" s="108"/>
      <c r="AL31" s="93"/>
    </row>
    <row r="32" spans="1:38" ht="15" hidden="1" customHeight="1" x14ac:dyDescent="0.25">
      <c r="A32" s="847"/>
      <c r="B32" s="854"/>
      <c r="C32" s="106"/>
      <c r="D32" s="107"/>
      <c r="E32" s="108"/>
      <c r="F32" s="93"/>
      <c r="G32" s="106"/>
      <c r="H32" s="108"/>
      <c r="I32" s="108"/>
      <c r="J32" s="93"/>
      <c r="K32" s="106"/>
      <c r="L32" s="108"/>
      <c r="M32" s="108"/>
      <c r="N32" s="93"/>
      <c r="O32" s="106"/>
      <c r="P32" s="108"/>
      <c r="Q32" s="108"/>
      <c r="R32" s="93"/>
      <c r="S32" s="127"/>
      <c r="T32" s="127"/>
      <c r="U32" s="127"/>
      <c r="V32" s="110"/>
      <c r="W32" s="106"/>
      <c r="X32" s="108"/>
      <c r="Y32" s="108"/>
      <c r="Z32" s="93"/>
      <c r="AA32" s="106"/>
      <c r="AB32" s="108"/>
      <c r="AC32" s="108"/>
      <c r="AD32" s="93"/>
      <c r="AE32" s="106"/>
      <c r="AF32" s="108"/>
      <c r="AG32" s="108"/>
      <c r="AH32" s="93"/>
      <c r="AI32" s="106"/>
      <c r="AJ32" s="108"/>
      <c r="AK32" s="108"/>
      <c r="AL32" s="93"/>
    </row>
    <row r="33" spans="1:38" ht="15" hidden="1" customHeight="1" x14ac:dyDescent="0.25">
      <c r="A33" s="847"/>
      <c r="B33" s="854"/>
      <c r="C33" s="106"/>
      <c r="D33" s="107"/>
      <c r="E33" s="108"/>
      <c r="F33" s="93"/>
      <c r="G33" s="106"/>
      <c r="H33" s="108"/>
      <c r="I33" s="108"/>
      <c r="J33" s="93"/>
      <c r="K33" s="106"/>
      <c r="L33" s="108"/>
      <c r="M33" s="108"/>
      <c r="N33" s="93"/>
      <c r="O33" s="106"/>
      <c r="P33" s="108"/>
      <c r="Q33" s="108"/>
      <c r="R33" s="93"/>
      <c r="S33" s="127"/>
      <c r="T33" s="127"/>
      <c r="U33" s="127"/>
      <c r="V33" s="110"/>
      <c r="W33" s="106"/>
      <c r="X33" s="108"/>
      <c r="Y33" s="108"/>
      <c r="Z33" s="93"/>
      <c r="AA33" s="106"/>
      <c r="AB33" s="108"/>
      <c r="AC33" s="108"/>
      <c r="AD33" s="93"/>
      <c r="AE33" s="106"/>
      <c r="AF33" s="108"/>
      <c r="AG33" s="108"/>
      <c r="AH33" s="93"/>
      <c r="AI33" s="106"/>
      <c r="AJ33" s="108"/>
      <c r="AK33" s="108"/>
      <c r="AL33" s="93"/>
    </row>
    <row r="34" spans="1:38" ht="15.75" hidden="1" customHeight="1" thickBot="1" x14ac:dyDescent="0.3">
      <c r="A34" s="847"/>
      <c r="B34" s="855"/>
      <c r="C34" s="111"/>
      <c r="D34" s="112"/>
      <c r="E34" s="113"/>
      <c r="F34" s="94"/>
      <c r="G34" s="111"/>
      <c r="H34" s="113"/>
      <c r="I34" s="113"/>
      <c r="J34" s="94"/>
      <c r="K34" s="111"/>
      <c r="L34" s="113"/>
      <c r="M34" s="113"/>
      <c r="N34" s="94"/>
      <c r="O34" s="111"/>
      <c r="P34" s="113"/>
      <c r="Q34" s="113"/>
      <c r="R34" s="94"/>
      <c r="S34" s="128"/>
      <c r="T34" s="128"/>
      <c r="U34" s="128"/>
      <c r="V34" s="114"/>
      <c r="W34" s="111"/>
      <c r="X34" s="113"/>
      <c r="Y34" s="113"/>
      <c r="Z34" s="94"/>
      <c r="AA34" s="111"/>
      <c r="AB34" s="113"/>
      <c r="AC34" s="113"/>
      <c r="AD34" s="94"/>
      <c r="AE34" s="111"/>
      <c r="AF34" s="113"/>
      <c r="AG34" s="113"/>
      <c r="AH34" s="94"/>
      <c r="AI34" s="111"/>
      <c r="AJ34" s="113"/>
      <c r="AK34" s="113"/>
      <c r="AL34" s="94"/>
    </row>
    <row r="35" spans="1:38" ht="15" hidden="1" customHeight="1" thickBot="1" x14ac:dyDescent="0.3">
      <c r="A35" s="847"/>
      <c r="B35" s="856" t="s">
        <v>7</v>
      </c>
      <c r="C35" s="87" t="s">
        <v>154</v>
      </c>
      <c r="D35" s="85" t="s">
        <v>247</v>
      </c>
      <c r="E35" s="85" t="s">
        <v>108</v>
      </c>
      <c r="F35" s="86" t="s">
        <v>60</v>
      </c>
      <c r="G35" s="87" t="s">
        <v>149</v>
      </c>
      <c r="H35" s="85" t="s">
        <v>148</v>
      </c>
      <c r="I35" s="85"/>
      <c r="J35" s="86" t="s">
        <v>138</v>
      </c>
      <c r="K35" s="87" t="s">
        <v>152</v>
      </c>
      <c r="L35" s="85" t="s">
        <v>150</v>
      </c>
      <c r="M35" s="85"/>
      <c r="N35" s="86" t="s">
        <v>138</v>
      </c>
      <c r="O35" s="87" t="s">
        <v>255</v>
      </c>
      <c r="P35" s="85" t="s">
        <v>246</v>
      </c>
      <c r="Q35" s="85"/>
      <c r="R35" s="86" t="s">
        <v>59</v>
      </c>
      <c r="S35" s="123"/>
      <c r="T35" s="123"/>
      <c r="U35" s="123"/>
      <c r="V35" s="96"/>
      <c r="W35" s="87" t="s">
        <v>272</v>
      </c>
      <c r="X35" s="85" t="s">
        <v>253</v>
      </c>
      <c r="Y35" s="85" t="s">
        <v>295</v>
      </c>
      <c r="Z35" s="86" t="s">
        <v>59</v>
      </c>
      <c r="AA35" s="87" t="s">
        <v>152</v>
      </c>
      <c r="AB35" s="85" t="s">
        <v>254</v>
      </c>
      <c r="AC35" s="85"/>
      <c r="AD35" s="86" t="s">
        <v>59</v>
      </c>
      <c r="AE35" s="97" t="s">
        <v>154</v>
      </c>
      <c r="AF35" s="99" t="s">
        <v>247</v>
      </c>
      <c r="AG35" s="99" t="s">
        <v>122</v>
      </c>
      <c r="AH35" s="91" t="s">
        <v>193</v>
      </c>
      <c r="AI35" s="97" t="s">
        <v>154</v>
      </c>
      <c r="AJ35" s="99" t="s">
        <v>247</v>
      </c>
      <c r="AK35" s="99" t="s">
        <v>142</v>
      </c>
      <c r="AL35" s="91" t="s">
        <v>195</v>
      </c>
    </row>
    <row r="36" spans="1:38" ht="15" hidden="1" customHeight="1" x14ac:dyDescent="0.25">
      <c r="A36" s="847"/>
      <c r="B36" s="856"/>
      <c r="C36" s="87" t="s">
        <v>271</v>
      </c>
      <c r="D36" s="85" t="s">
        <v>248</v>
      </c>
      <c r="E36" s="99" t="s">
        <v>309</v>
      </c>
      <c r="F36" s="91" t="s">
        <v>59</v>
      </c>
      <c r="G36" s="106" t="s">
        <v>35</v>
      </c>
      <c r="H36" s="108" t="s">
        <v>36</v>
      </c>
      <c r="I36" s="108">
        <v>1</v>
      </c>
      <c r="J36" s="93" t="s">
        <v>25</v>
      </c>
      <c r="K36" s="97"/>
      <c r="L36" s="99"/>
      <c r="M36" s="99"/>
      <c r="N36" s="91"/>
      <c r="O36" s="97" t="s">
        <v>154</v>
      </c>
      <c r="P36" s="99" t="s">
        <v>247</v>
      </c>
      <c r="Q36" s="99" t="s">
        <v>141</v>
      </c>
      <c r="R36" s="91" t="s">
        <v>194</v>
      </c>
      <c r="S36" s="149"/>
      <c r="T36" s="149"/>
      <c r="U36" s="149"/>
      <c r="V36" s="100"/>
      <c r="W36" s="97" t="s">
        <v>57</v>
      </c>
      <c r="X36" s="99" t="s">
        <v>251</v>
      </c>
      <c r="Y36" s="99" t="s">
        <v>215</v>
      </c>
      <c r="Z36" s="91" t="s">
        <v>183</v>
      </c>
      <c r="AA36" s="97" t="s">
        <v>57</v>
      </c>
      <c r="AB36" s="99" t="s">
        <v>251</v>
      </c>
      <c r="AC36" s="99" t="s">
        <v>215</v>
      </c>
      <c r="AD36" s="91" t="s">
        <v>183</v>
      </c>
      <c r="AE36" s="97" t="s">
        <v>152</v>
      </c>
      <c r="AF36" s="99" t="s">
        <v>254</v>
      </c>
      <c r="AG36" s="99" t="s">
        <v>141</v>
      </c>
      <c r="AH36" s="91" t="s">
        <v>194</v>
      </c>
      <c r="AI36" s="97"/>
      <c r="AJ36" s="99"/>
      <c r="AK36" s="99"/>
      <c r="AL36" s="91"/>
    </row>
    <row r="37" spans="1:38" ht="15" hidden="1" customHeight="1" x14ac:dyDescent="0.25">
      <c r="A37" s="847"/>
      <c r="B37" s="856"/>
      <c r="C37" s="97"/>
      <c r="D37" s="98"/>
      <c r="E37" s="99"/>
      <c r="F37" s="91"/>
      <c r="G37" s="97" t="s">
        <v>24</v>
      </c>
      <c r="H37" s="99" t="s">
        <v>32</v>
      </c>
      <c r="I37" s="99">
        <v>1</v>
      </c>
      <c r="J37" s="91" t="s">
        <v>25</v>
      </c>
      <c r="K37" s="97"/>
      <c r="L37" s="99"/>
      <c r="M37" s="99"/>
      <c r="N37" s="91"/>
      <c r="O37" s="97" t="s">
        <v>152</v>
      </c>
      <c r="P37" s="99" t="s">
        <v>254</v>
      </c>
      <c r="Q37" s="99" t="s">
        <v>108</v>
      </c>
      <c r="R37" s="91" t="s">
        <v>60</v>
      </c>
      <c r="S37" s="149"/>
      <c r="T37" s="149"/>
      <c r="U37" s="149"/>
      <c r="V37" s="100"/>
      <c r="W37" s="97" t="s">
        <v>255</v>
      </c>
      <c r="X37" s="99" t="s">
        <v>246</v>
      </c>
      <c r="Y37" s="99" t="s">
        <v>109</v>
      </c>
      <c r="Z37" s="91" t="s">
        <v>195</v>
      </c>
      <c r="AA37" s="97" t="s">
        <v>272</v>
      </c>
      <c r="AB37" s="99" t="s">
        <v>252</v>
      </c>
      <c r="AC37" s="99" t="s">
        <v>122</v>
      </c>
      <c r="AD37" s="91" t="s">
        <v>193</v>
      </c>
      <c r="AE37" s="97" t="s">
        <v>272</v>
      </c>
      <c r="AF37" s="99" t="s">
        <v>252</v>
      </c>
      <c r="AG37" s="99" t="s">
        <v>108</v>
      </c>
      <c r="AH37" s="91" t="s">
        <v>60</v>
      </c>
      <c r="AI37" s="97"/>
      <c r="AJ37" s="99"/>
      <c r="AK37" s="99"/>
      <c r="AL37" s="91"/>
    </row>
    <row r="38" spans="1:38" ht="15" hidden="1" customHeight="1" x14ac:dyDescent="0.25">
      <c r="A38" s="847"/>
      <c r="B38" s="856"/>
      <c r="C38" s="97"/>
      <c r="D38" s="98"/>
      <c r="E38" s="99"/>
      <c r="F38" s="91"/>
      <c r="G38" s="97"/>
      <c r="H38" s="99"/>
      <c r="I38" s="99"/>
      <c r="J38" s="91"/>
      <c r="K38" s="97"/>
      <c r="L38" s="99"/>
      <c r="M38" s="99"/>
      <c r="N38" s="91"/>
      <c r="O38" s="97" t="s">
        <v>272</v>
      </c>
      <c r="P38" s="99" t="s">
        <v>252</v>
      </c>
      <c r="Q38" s="99" t="s">
        <v>109</v>
      </c>
      <c r="R38" s="91" t="s">
        <v>195</v>
      </c>
      <c r="S38" s="149"/>
      <c r="T38" s="149"/>
      <c r="U38" s="149"/>
      <c r="V38" s="100"/>
      <c r="W38" s="97" t="s">
        <v>147</v>
      </c>
      <c r="X38" s="99" t="s">
        <v>250</v>
      </c>
      <c r="Y38" s="99" t="s">
        <v>122</v>
      </c>
      <c r="Z38" s="91" t="s">
        <v>193</v>
      </c>
      <c r="AA38" s="97" t="s">
        <v>147</v>
      </c>
      <c r="AB38" s="99" t="s">
        <v>250</v>
      </c>
      <c r="AC38" s="99" t="s">
        <v>141</v>
      </c>
      <c r="AD38" s="91" t="s">
        <v>194</v>
      </c>
      <c r="AE38" s="97" t="s">
        <v>147</v>
      </c>
      <c r="AF38" s="99" t="s">
        <v>250</v>
      </c>
      <c r="AG38" s="99" t="s">
        <v>142</v>
      </c>
      <c r="AH38" s="91" t="s">
        <v>195</v>
      </c>
      <c r="AI38" s="97"/>
      <c r="AJ38" s="99"/>
      <c r="AK38" s="99"/>
      <c r="AL38" s="91"/>
    </row>
    <row r="39" spans="1:38" ht="15" hidden="1" customHeight="1" x14ac:dyDescent="0.25">
      <c r="A39" s="847"/>
      <c r="B39" s="856"/>
      <c r="C39" s="97"/>
      <c r="D39" s="98"/>
      <c r="E39" s="99"/>
      <c r="F39" s="91"/>
      <c r="G39" s="97"/>
      <c r="H39" s="99"/>
      <c r="I39" s="99"/>
      <c r="J39" s="91"/>
      <c r="K39" s="97"/>
      <c r="L39" s="99"/>
      <c r="M39" s="99"/>
      <c r="N39" s="91"/>
      <c r="O39" s="106" t="s">
        <v>37</v>
      </c>
      <c r="P39" s="108" t="s">
        <v>38</v>
      </c>
      <c r="Q39" s="108"/>
      <c r="R39" s="93" t="s">
        <v>25</v>
      </c>
      <c r="S39" s="149"/>
      <c r="T39" s="149"/>
      <c r="U39" s="149"/>
      <c r="V39" s="100"/>
      <c r="W39" s="97"/>
      <c r="X39" s="99"/>
      <c r="Y39" s="99"/>
      <c r="Z39" s="91"/>
      <c r="AA39" s="97" t="s">
        <v>255</v>
      </c>
      <c r="AB39" s="99" t="s">
        <v>246</v>
      </c>
      <c r="AC39" s="99" t="s">
        <v>142</v>
      </c>
      <c r="AD39" s="91" t="s">
        <v>195</v>
      </c>
      <c r="AE39" s="97"/>
      <c r="AF39" s="99"/>
      <c r="AG39" s="99"/>
      <c r="AH39" s="91"/>
      <c r="AI39" s="97"/>
      <c r="AJ39" s="99"/>
      <c r="AK39" s="99"/>
      <c r="AL39" s="91"/>
    </row>
    <row r="40" spans="1:38" ht="15" hidden="1" customHeight="1" x14ac:dyDescent="0.25">
      <c r="A40" s="847"/>
      <c r="B40" s="856"/>
      <c r="C40" s="97"/>
      <c r="D40" s="98"/>
      <c r="E40" s="99"/>
      <c r="F40" s="91"/>
      <c r="G40" s="97"/>
      <c r="H40" s="99"/>
      <c r="I40" s="99"/>
      <c r="J40" s="91"/>
      <c r="K40" s="97"/>
      <c r="L40" s="99"/>
      <c r="M40" s="99"/>
      <c r="N40" s="91"/>
      <c r="O40" s="97" t="s">
        <v>50</v>
      </c>
      <c r="P40" s="99" t="s">
        <v>46</v>
      </c>
      <c r="Q40" s="99"/>
      <c r="R40" s="91" t="s">
        <v>25</v>
      </c>
      <c r="S40" s="149"/>
      <c r="T40" s="149"/>
      <c r="U40" s="149"/>
      <c r="V40" s="100"/>
      <c r="W40" s="97"/>
      <c r="X40" s="99"/>
      <c r="Y40" s="99"/>
      <c r="Z40" s="91"/>
      <c r="AA40" s="97"/>
      <c r="AB40" s="99"/>
      <c r="AC40" s="99"/>
      <c r="AD40" s="91"/>
      <c r="AE40" s="97"/>
      <c r="AF40" s="99"/>
      <c r="AG40" s="99"/>
      <c r="AH40" s="91"/>
      <c r="AI40" s="97"/>
      <c r="AJ40" s="99"/>
      <c r="AK40" s="99"/>
      <c r="AL40" s="91"/>
    </row>
    <row r="41" spans="1:38" ht="15" hidden="1" customHeight="1" x14ac:dyDescent="0.25">
      <c r="A41" s="847"/>
      <c r="B41" s="856"/>
      <c r="C41" s="97"/>
      <c r="D41" s="98"/>
      <c r="E41" s="99"/>
      <c r="F41" s="91"/>
      <c r="G41" s="97"/>
      <c r="H41" s="99"/>
      <c r="I41" s="99"/>
      <c r="J41" s="91"/>
      <c r="K41" s="97"/>
      <c r="L41" s="99"/>
      <c r="M41" s="99"/>
      <c r="N41" s="91"/>
      <c r="O41" s="97" t="s">
        <v>24</v>
      </c>
      <c r="P41" s="99" t="s">
        <v>34</v>
      </c>
      <c r="Q41" s="99"/>
      <c r="R41" s="91" t="s">
        <v>25</v>
      </c>
      <c r="S41" s="149"/>
      <c r="T41" s="149"/>
      <c r="U41" s="149"/>
      <c r="V41" s="100"/>
      <c r="W41" s="97"/>
      <c r="X41" s="99"/>
      <c r="Y41" s="99"/>
      <c r="Z41" s="91"/>
      <c r="AA41" s="97"/>
      <c r="AB41" s="99"/>
      <c r="AC41" s="99"/>
      <c r="AD41" s="91"/>
      <c r="AE41" s="97"/>
      <c r="AF41" s="99"/>
      <c r="AG41" s="99"/>
      <c r="AH41" s="91"/>
      <c r="AI41" s="97"/>
      <c r="AJ41" s="99"/>
      <c r="AK41" s="99"/>
      <c r="AL41" s="91"/>
    </row>
    <row r="42" spans="1:38" ht="15" hidden="1" customHeight="1" x14ac:dyDescent="0.25">
      <c r="A42" s="847"/>
      <c r="B42" s="856"/>
      <c r="C42" s="97"/>
      <c r="D42" s="98"/>
      <c r="E42" s="99"/>
      <c r="F42" s="91"/>
      <c r="G42" s="97"/>
      <c r="H42" s="99"/>
      <c r="I42" s="99"/>
      <c r="J42" s="91"/>
      <c r="K42" s="97"/>
      <c r="L42" s="99"/>
      <c r="M42" s="99"/>
      <c r="N42" s="91"/>
      <c r="O42" s="145" t="s">
        <v>271</v>
      </c>
      <c r="P42" s="146" t="s">
        <v>248</v>
      </c>
      <c r="Q42" s="146" t="s">
        <v>107</v>
      </c>
      <c r="R42" s="147" t="s">
        <v>193</v>
      </c>
      <c r="S42" s="149"/>
      <c r="T42" s="149"/>
      <c r="U42" s="149"/>
      <c r="V42" s="100"/>
      <c r="W42" s="97"/>
      <c r="X42" s="99"/>
      <c r="Y42" s="99"/>
      <c r="Z42" s="91"/>
      <c r="AA42" s="97"/>
      <c r="AB42" s="99"/>
      <c r="AC42" s="99"/>
      <c r="AD42" s="91"/>
      <c r="AE42" s="97"/>
      <c r="AF42" s="99"/>
      <c r="AG42" s="99"/>
      <c r="AH42" s="91"/>
      <c r="AI42" s="97"/>
      <c r="AJ42" s="99"/>
      <c r="AK42" s="99"/>
      <c r="AL42" s="91"/>
    </row>
    <row r="43" spans="1:38" ht="15" hidden="1" customHeight="1" x14ac:dyDescent="0.25">
      <c r="A43" s="847"/>
      <c r="B43" s="857"/>
      <c r="C43" s="97"/>
      <c r="D43" s="98"/>
      <c r="E43" s="99"/>
      <c r="F43" s="91"/>
      <c r="G43" s="97"/>
      <c r="H43" s="99"/>
      <c r="I43" s="99"/>
      <c r="J43" s="91"/>
      <c r="K43" s="97"/>
      <c r="L43" s="99"/>
      <c r="M43" s="99"/>
      <c r="N43" s="91"/>
      <c r="O43" s="97"/>
      <c r="P43" s="99"/>
      <c r="Q43" s="99"/>
      <c r="R43" s="91"/>
      <c r="S43" s="149"/>
      <c r="T43" s="149"/>
      <c r="U43" s="149"/>
      <c r="V43" s="100"/>
      <c r="W43" s="97"/>
      <c r="X43" s="99"/>
      <c r="Y43" s="99"/>
      <c r="Z43" s="91"/>
      <c r="AA43" s="97"/>
      <c r="AB43" s="99"/>
      <c r="AC43" s="99"/>
      <c r="AD43" s="91"/>
      <c r="AE43" s="97"/>
      <c r="AF43" s="99"/>
      <c r="AG43" s="99"/>
      <c r="AH43" s="91"/>
      <c r="AI43" s="97"/>
      <c r="AJ43" s="99"/>
      <c r="AK43" s="99"/>
      <c r="AL43" s="91"/>
    </row>
    <row r="44" spans="1:38" ht="15" hidden="1" customHeight="1" x14ac:dyDescent="0.25">
      <c r="A44" s="847"/>
      <c r="B44" s="857"/>
      <c r="C44" s="97"/>
      <c r="D44" s="98"/>
      <c r="E44" s="99"/>
      <c r="F44" s="91"/>
      <c r="G44" s="97"/>
      <c r="H44" s="99"/>
      <c r="I44" s="99"/>
      <c r="J44" s="91"/>
      <c r="K44" s="97"/>
      <c r="L44" s="99"/>
      <c r="M44" s="99"/>
      <c r="N44" s="91"/>
      <c r="O44" s="97"/>
      <c r="P44" s="99"/>
      <c r="Q44" s="99"/>
      <c r="R44" s="91"/>
      <c r="S44" s="149"/>
      <c r="T44" s="149"/>
      <c r="U44" s="149"/>
      <c r="V44" s="100"/>
      <c r="W44" s="97"/>
      <c r="X44" s="99"/>
      <c r="Y44" s="99"/>
      <c r="Z44" s="91"/>
      <c r="AA44" s="97"/>
      <c r="AB44" s="99"/>
      <c r="AC44" s="99"/>
      <c r="AD44" s="91"/>
      <c r="AE44" s="97"/>
      <c r="AF44" s="99"/>
      <c r="AG44" s="99"/>
      <c r="AH44" s="91"/>
      <c r="AI44" s="97"/>
      <c r="AJ44" s="99"/>
      <c r="AK44" s="99"/>
      <c r="AL44" s="91"/>
    </row>
    <row r="45" spans="1:38" ht="15" hidden="1" customHeight="1" x14ac:dyDescent="0.25">
      <c r="A45" s="847"/>
      <c r="B45" s="857"/>
      <c r="C45" s="97"/>
      <c r="D45" s="98"/>
      <c r="E45" s="99"/>
      <c r="F45" s="91"/>
      <c r="G45" s="97"/>
      <c r="H45" s="99"/>
      <c r="I45" s="99"/>
      <c r="J45" s="91"/>
      <c r="K45" s="97"/>
      <c r="L45" s="99"/>
      <c r="M45" s="99"/>
      <c r="N45" s="91"/>
      <c r="O45" s="97"/>
      <c r="P45" s="99"/>
      <c r="Q45" s="99"/>
      <c r="R45" s="91"/>
      <c r="S45" s="149"/>
      <c r="T45" s="149"/>
      <c r="U45" s="149"/>
      <c r="V45" s="100"/>
      <c r="W45" s="97"/>
      <c r="X45" s="99"/>
      <c r="Y45" s="99"/>
      <c r="Z45" s="91"/>
      <c r="AA45" s="97"/>
      <c r="AB45" s="99"/>
      <c r="AC45" s="99"/>
      <c r="AD45" s="91"/>
      <c r="AE45" s="97"/>
      <c r="AF45" s="99"/>
      <c r="AG45" s="99"/>
      <c r="AH45" s="91"/>
      <c r="AI45" s="97"/>
      <c r="AJ45" s="99"/>
      <c r="AK45" s="99"/>
      <c r="AL45" s="91"/>
    </row>
    <row r="46" spans="1:38" ht="15" hidden="1" customHeight="1" x14ac:dyDescent="0.25">
      <c r="A46" s="847"/>
      <c r="B46" s="857"/>
      <c r="C46" s="97"/>
      <c r="D46" s="98"/>
      <c r="E46" s="99"/>
      <c r="F46" s="91"/>
      <c r="G46" s="97"/>
      <c r="H46" s="99"/>
      <c r="I46" s="99"/>
      <c r="J46" s="91"/>
      <c r="K46" s="97"/>
      <c r="L46" s="99"/>
      <c r="M46" s="99"/>
      <c r="N46" s="91"/>
      <c r="O46" s="97"/>
      <c r="P46" s="99"/>
      <c r="Q46" s="99"/>
      <c r="R46" s="91"/>
      <c r="S46" s="149"/>
      <c r="T46" s="149"/>
      <c r="U46" s="149"/>
      <c r="V46" s="100"/>
      <c r="W46" s="97"/>
      <c r="X46" s="99"/>
      <c r="Y46" s="99"/>
      <c r="Z46" s="91"/>
      <c r="AA46" s="97"/>
      <c r="AB46" s="99"/>
      <c r="AC46" s="99"/>
      <c r="AD46" s="91"/>
      <c r="AE46" s="97"/>
      <c r="AF46" s="99"/>
      <c r="AG46" s="99"/>
      <c r="AH46" s="91"/>
      <c r="AI46" s="97"/>
      <c r="AJ46" s="99"/>
      <c r="AK46" s="99"/>
      <c r="AL46" s="91"/>
    </row>
    <row r="47" spans="1:38" ht="15" hidden="1" customHeight="1" x14ac:dyDescent="0.25">
      <c r="A47" s="847"/>
      <c r="B47" s="857"/>
      <c r="C47" s="97"/>
      <c r="D47" s="98"/>
      <c r="E47" s="99"/>
      <c r="F47" s="91"/>
      <c r="G47" s="97"/>
      <c r="H47" s="99"/>
      <c r="I47" s="99"/>
      <c r="J47" s="91"/>
      <c r="K47" s="97"/>
      <c r="L47" s="99"/>
      <c r="M47" s="99"/>
      <c r="N47" s="91"/>
      <c r="O47" s="97"/>
      <c r="P47" s="99"/>
      <c r="Q47" s="99"/>
      <c r="R47" s="91"/>
      <c r="S47" s="149"/>
      <c r="T47" s="149"/>
      <c r="U47" s="149"/>
      <c r="V47" s="100"/>
      <c r="W47" s="97"/>
      <c r="X47" s="99"/>
      <c r="Y47" s="99"/>
      <c r="Z47" s="91"/>
      <c r="AA47" s="97"/>
      <c r="AB47" s="99"/>
      <c r="AC47" s="99"/>
      <c r="AD47" s="91"/>
      <c r="AE47" s="97"/>
      <c r="AF47" s="99"/>
      <c r="AG47" s="99"/>
      <c r="AH47" s="91"/>
      <c r="AI47" s="97"/>
      <c r="AJ47" s="99"/>
      <c r="AK47" s="99"/>
      <c r="AL47" s="91"/>
    </row>
    <row r="48" spans="1:38" ht="15" hidden="1" customHeight="1" x14ac:dyDescent="0.25">
      <c r="A48" s="847"/>
      <c r="B48" s="857"/>
      <c r="C48" s="97"/>
      <c r="D48" s="98"/>
      <c r="E48" s="99"/>
      <c r="F48" s="91"/>
      <c r="G48" s="97"/>
      <c r="H48" s="99"/>
      <c r="I48" s="99"/>
      <c r="J48" s="91"/>
      <c r="K48" s="97"/>
      <c r="L48" s="99"/>
      <c r="M48" s="99"/>
      <c r="N48" s="91"/>
      <c r="O48" s="97"/>
      <c r="P48" s="99"/>
      <c r="Q48" s="99"/>
      <c r="R48" s="91"/>
      <c r="S48" s="149"/>
      <c r="T48" s="149"/>
      <c r="U48" s="149"/>
      <c r="V48" s="100"/>
      <c r="W48" s="97"/>
      <c r="X48" s="99"/>
      <c r="Y48" s="99"/>
      <c r="Z48" s="91"/>
      <c r="AA48" s="97"/>
      <c r="AB48" s="99"/>
      <c r="AC48" s="99"/>
      <c r="AD48" s="91"/>
      <c r="AE48" s="97"/>
      <c r="AF48" s="99"/>
      <c r="AG48" s="99"/>
      <c r="AH48" s="91"/>
      <c r="AI48" s="97"/>
      <c r="AJ48" s="99"/>
      <c r="AK48" s="99"/>
      <c r="AL48" s="91"/>
    </row>
    <row r="49" spans="1:38" ht="15" hidden="1" customHeight="1" x14ac:dyDescent="0.25">
      <c r="A49" s="847"/>
      <c r="B49" s="857"/>
      <c r="C49" s="97"/>
      <c r="D49" s="98"/>
      <c r="E49" s="99"/>
      <c r="F49" s="91"/>
      <c r="G49" s="97"/>
      <c r="H49" s="99"/>
      <c r="I49" s="99"/>
      <c r="J49" s="91"/>
      <c r="K49" s="97"/>
      <c r="L49" s="99"/>
      <c r="M49" s="99"/>
      <c r="N49" s="91"/>
      <c r="O49" s="97"/>
      <c r="P49" s="99"/>
      <c r="Q49" s="99"/>
      <c r="R49" s="91"/>
      <c r="S49" s="149"/>
      <c r="T49" s="149"/>
      <c r="U49" s="149"/>
      <c r="V49" s="100"/>
      <c r="W49" s="97"/>
      <c r="X49" s="99"/>
      <c r="Y49" s="99"/>
      <c r="Z49" s="91"/>
      <c r="AA49" s="97"/>
      <c r="AB49" s="99"/>
      <c r="AC49" s="99"/>
      <c r="AD49" s="91"/>
      <c r="AE49" s="97"/>
      <c r="AF49" s="99"/>
      <c r="AG49" s="99"/>
      <c r="AH49" s="91"/>
      <c r="AI49" s="97"/>
      <c r="AJ49" s="99"/>
      <c r="AK49" s="99"/>
      <c r="AL49" s="91"/>
    </row>
    <row r="50" spans="1:38" ht="15.75" hidden="1" customHeight="1" thickBot="1" x14ac:dyDescent="0.3">
      <c r="A50" s="848"/>
      <c r="B50" s="858"/>
      <c r="C50" s="101"/>
      <c r="D50" s="102"/>
      <c r="E50" s="103"/>
      <c r="F50" s="92"/>
      <c r="G50" s="101"/>
      <c r="H50" s="103"/>
      <c r="I50" s="103"/>
      <c r="J50" s="92"/>
      <c r="K50" s="101"/>
      <c r="L50" s="103"/>
      <c r="M50" s="103"/>
      <c r="N50" s="92"/>
      <c r="O50" s="101"/>
      <c r="P50" s="103"/>
      <c r="Q50" s="103"/>
      <c r="R50" s="92"/>
      <c r="S50" s="124"/>
      <c r="T50" s="124"/>
      <c r="U50" s="124"/>
      <c r="V50" s="104"/>
      <c r="W50" s="101"/>
      <c r="X50" s="103"/>
      <c r="Y50" s="103"/>
      <c r="Z50" s="92"/>
      <c r="AA50" s="101"/>
      <c r="AB50" s="103"/>
      <c r="AC50" s="103"/>
      <c r="AD50" s="92"/>
      <c r="AE50" s="101"/>
      <c r="AF50" s="103"/>
      <c r="AG50" s="103"/>
      <c r="AH50" s="92"/>
      <c r="AI50" s="101"/>
      <c r="AJ50" s="103"/>
      <c r="AK50" s="103"/>
      <c r="AL50" s="92"/>
    </row>
    <row r="51" spans="1:38" ht="15" customHeight="1" x14ac:dyDescent="0.25">
      <c r="A51" s="846" t="s">
        <v>156</v>
      </c>
      <c r="B51" s="864" t="s">
        <v>10</v>
      </c>
      <c r="C51" s="106" t="s">
        <v>54</v>
      </c>
      <c r="D51" s="107" t="s">
        <v>222</v>
      </c>
      <c r="E51" s="108" t="s">
        <v>226</v>
      </c>
      <c r="F51" s="93" t="s">
        <v>187</v>
      </c>
      <c r="G51" s="106" t="s">
        <v>45</v>
      </c>
      <c r="H51" s="108" t="s">
        <v>64</v>
      </c>
      <c r="I51" s="108">
        <v>1</v>
      </c>
      <c r="J51" s="93" t="s">
        <v>59</v>
      </c>
      <c r="K51" s="88" t="s">
        <v>67</v>
      </c>
      <c r="L51" s="89" t="s">
        <v>68</v>
      </c>
      <c r="M51" s="89">
        <v>1</v>
      </c>
      <c r="N51" s="90" t="s">
        <v>59</v>
      </c>
      <c r="O51" s="88" t="s">
        <v>67</v>
      </c>
      <c r="P51" s="89" t="s">
        <v>68</v>
      </c>
      <c r="Q51" s="89">
        <v>1</v>
      </c>
      <c r="R51" s="90" t="s">
        <v>59</v>
      </c>
      <c r="S51" s="88" t="s">
        <v>117</v>
      </c>
      <c r="T51" s="89" t="s">
        <v>288</v>
      </c>
      <c r="U51" s="89" t="s">
        <v>215</v>
      </c>
      <c r="V51" s="90" t="s">
        <v>186</v>
      </c>
      <c r="W51" s="106" t="s">
        <v>45</v>
      </c>
      <c r="X51" s="108" t="s">
        <v>65</v>
      </c>
      <c r="Y51" s="89"/>
      <c r="Z51" s="90" t="s">
        <v>60</v>
      </c>
      <c r="AA51" s="106"/>
      <c r="AB51" s="108"/>
      <c r="AC51" s="89" t="s">
        <v>107</v>
      </c>
      <c r="AD51" s="90"/>
      <c r="AE51" s="88" t="s">
        <v>260</v>
      </c>
      <c r="AF51" s="89" t="s">
        <v>150</v>
      </c>
      <c r="AG51" s="89"/>
      <c r="AH51" s="90" t="s">
        <v>259</v>
      </c>
      <c r="AI51" s="88"/>
      <c r="AJ51" s="89"/>
      <c r="AK51" s="89"/>
      <c r="AL51" s="90"/>
    </row>
    <row r="52" spans="1:38" ht="15.75" x14ac:dyDescent="0.25">
      <c r="A52" s="847"/>
      <c r="B52" s="720"/>
      <c r="C52" s="106" t="s">
        <v>135</v>
      </c>
      <c r="D52" s="107" t="s">
        <v>136</v>
      </c>
      <c r="E52" s="108" t="s">
        <v>107</v>
      </c>
      <c r="F52" s="93"/>
      <c r="G52" s="106" t="s">
        <v>270</v>
      </c>
      <c r="H52" s="108" t="s">
        <v>292</v>
      </c>
      <c r="I52" s="108" t="s">
        <v>107</v>
      </c>
      <c r="J52" s="93"/>
      <c r="K52" s="106" t="s">
        <v>117</v>
      </c>
      <c r="L52" s="108" t="s">
        <v>288</v>
      </c>
      <c r="M52" s="108" t="s">
        <v>215</v>
      </c>
      <c r="N52" s="93" t="s">
        <v>186</v>
      </c>
      <c r="O52" s="106" t="s">
        <v>117</v>
      </c>
      <c r="P52" s="108" t="s">
        <v>288</v>
      </c>
      <c r="Q52" s="108" t="s">
        <v>215</v>
      </c>
      <c r="R52" s="93" t="s">
        <v>186</v>
      </c>
      <c r="S52" s="106" t="s">
        <v>270</v>
      </c>
      <c r="T52" s="108" t="s">
        <v>289</v>
      </c>
      <c r="U52" s="108" t="s">
        <v>241</v>
      </c>
      <c r="V52" s="93" t="s">
        <v>183</v>
      </c>
      <c r="W52" s="106" t="s">
        <v>165</v>
      </c>
      <c r="X52" s="108" t="s">
        <v>164</v>
      </c>
      <c r="Y52" s="108"/>
      <c r="Z52" s="93" t="s">
        <v>159</v>
      </c>
      <c r="AA52" s="106" t="s">
        <v>167</v>
      </c>
      <c r="AB52" s="108" t="s">
        <v>166</v>
      </c>
      <c r="AC52" s="108"/>
      <c r="AD52" s="93" t="s">
        <v>159</v>
      </c>
      <c r="AE52" s="106" t="s">
        <v>165</v>
      </c>
      <c r="AF52" s="108" t="s">
        <v>217</v>
      </c>
      <c r="AG52" s="108" t="s">
        <v>107</v>
      </c>
      <c r="AH52" s="93" t="s">
        <v>209</v>
      </c>
      <c r="AI52" s="106"/>
      <c r="AJ52" s="108"/>
      <c r="AK52" s="108" t="s">
        <v>107</v>
      </c>
      <c r="AL52" s="93" t="s">
        <v>209</v>
      </c>
    </row>
    <row r="53" spans="1:38" ht="15" customHeight="1" x14ac:dyDescent="0.25">
      <c r="A53" s="847"/>
      <c r="B53" s="720"/>
      <c r="C53" s="106" t="s">
        <v>270</v>
      </c>
      <c r="D53" s="107" t="s">
        <v>292</v>
      </c>
      <c r="E53" s="108" t="s">
        <v>108</v>
      </c>
      <c r="F53" s="93"/>
      <c r="G53" s="106" t="s">
        <v>135</v>
      </c>
      <c r="H53" s="108" t="s">
        <v>136</v>
      </c>
      <c r="I53" s="108" t="s">
        <v>108</v>
      </c>
      <c r="J53" s="93"/>
      <c r="K53" s="106" t="s">
        <v>270</v>
      </c>
      <c r="L53" s="108" t="s">
        <v>289</v>
      </c>
      <c r="M53" s="108" t="s">
        <v>241</v>
      </c>
      <c r="N53" s="93" t="s">
        <v>183</v>
      </c>
      <c r="O53" s="106" t="s">
        <v>270</v>
      </c>
      <c r="P53" s="108" t="s">
        <v>289</v>
      </c>
      <c r="Q53" s="108" t="s">
        <v>241</v>
      </c>
      <c r="R53" s="93" t="s">
        <v>183</v>
      </c>
      <c r="S53" s="106"/>
      <c r="T53" s="108"/>
      <c r="U53" s="108"/>
      <c r="V53" s="93"/>
      <c r="W53" s="106" t="s">
        <v>135</v>
      </c>
      <c r="X53" s="108" t="s">
        <v>136</v>
      </c>
      <c r="Y53" s="108" t="s">
        <v>109</v>
      </c>
      <c r="Z53" s="93"/>
      <c r="AA53" s="106" t="s">
        <v>163</v>
      </c>
      <c r="AB53" s="108" t="s">
        <v>290</v>
      </c>
      <c r="AC53" s="108" t="s">
        <v>109</v>
      </c>
      <c r="AD53" s="93"/>
      <c r="AE53" s="106" t="s">
        <v>163</v>
      </c>
      <c r="AF53" s="108" t="s">
        <v>219</v>
      </c>
      <c r="AG53" s="108" t="s">
        <v>220</v>
      </c>
      <c r="AH53" s="93" t="s">
        <v>187</v>
      </c>
      <c r="AI53" s="106" t="s">
        <v>163</v>
      </c>
      <c r="AJ53" s="108" t="s">
        <v>219</v>
      </c>
      <c r="AK53" s="108" t="s">
        <v>220</v>
      </c>
      <c r="AL53" s="93" t="s">
        <v>187</v>
      </c>
    </row>
    <row r="54" spans="1:38" ht="15" customHeight="1" x14ac:dyDescent="0.25">
      <c r="A54" s="847"/>
      <c r="B54" s="720"/>
      <c r="C54" s="106" t="s">
        <v>51</v>
      </c>
      <c r="D54" s="107" t="s">
        <v>293</v>
      </c>
      <c r="E54" s="108" t="s">
        <v>213</v>
      </c>
      <c r="F54" s="93" t="s">
        <v>187</v>
      </c>
      <c r="G54" s="106" t="s">
        <v>51</v>
      </c>
      <c r="H54" s="108" t="s">
        <v>293</v>
      </c>
      <c r="I54" s="108" t="s">
        <v>213</v>
      </c>
      <c r="J54" s="93" t="s">
        <v>187</v>
      </c>
      <c r="K54" s="106" t="s">
        <v>126</v>
      </c>
      <c r="L54" s="108" t="s">
        <v>261</v>
      </c>
      <c r="M54" s="108"/>
      <c r="N54" s="93" t="s">
        <v>259</v>
      </c>
      <c r="O54" s="106" t="s">
        <v>260</v>
      </c>
      <c r="P54" s="108" t="s">
        <v>150</v>
      </c>
      <c r="Q54" s="108"/>
      <c r="R54" s="93" t="s">
        <v>259</v>
      </c>
      <c r="S54" s="106"/>
      <c r="T54" s="108"/>
      <c r="U54" s="108"/>
      <c r="V54" s="93"/>
      <c r="W54" s="106" t="s">
        <v>163</v>
      </c>
      <c r="X54" s="108" t="s">
        <v>290</v>
      </c>
      <c r="Y54" s="108" t="s">
        <v>122</v>
      </c>
      <c r="Z54" s="93"/>
      <c r="AA54" s="106" t="s">
        <v>135</v>
      </c>
      <c r="AB54" s="108" t="s">
        <v>136</v>
      </c>
      <c r="AC54" s="108" t="s">
        <v>122</v>
      </c>
      <c r="AD54" s="93"/>
      <c r="AE54" s="106" t="s">
        <v>54</v>
      </c>
      <c r="AF54" s="108" t="s">
        <v>222</v>
      </c>
      <c r="AG54" s="108" t="s">
        <v>221</v>
      </c>
      <c r="AH54" s="93" t="s">
        <v>187</v>
      </c>
      <c r="AI54" s="106" t="s">
        <v>54</v>
      </c>
      <c r="AJ54" s="108" t="s">
        <v>222</v>
      </c>
      <c r="AK54" s="108" t="s">
        <v>221</v>
      </c>
      <c r="AL54" s="93" t="s">
        <v>187</v>
      </c>
    </row>
    <row r="55" spans="1:38" ht="15" customHeight="1" x14ac:dyDescent="0.25">
      <c r="A55" s="847"/>
      <c r="B55" s="720"/>
      <c r="C55" s="106" t="s">
        <v>128</v>
      </c>
      <c r="D55" s="107" t="s">
        <v>235</v>
      </c>
      <c r="E55" s="108" t="s">
        <v>215</v>
      </c>
      <c r="F55" s="93" t="s">
        <v>183</v>
      </c>
      <c r="G55" s="106" t="s">
        <v>42</v>
      </c>
      <c r="H55" s="108" t="s">
        <v>275</v>
      </c>
      <c r="I55" s="108" t="s">
        <v>107</v>
      </c>
      <c r="J55" s="93"/>
      <c r="K55" s="106" t="s">
        <v>88</v>
      </c>
      <c r="L55" s="108" t="s">
        <v>90</v>
      </c>
      <c r="M55" s="108">
        <v>1</v>
      </c>
      <c r="N55" s="93" t="s">
        <v>60</v>
      </c>
      <c r="O55" s="106" t="s">
        <v>163</v>
      </c>
      <c r="P55" s="108" t="s">
        <v>216</v>
      </c>
      <c r="Q55" s="108" t="s">
        <v>107</v>
      </c>
      <c r="R55" s="93" t="s">
        <v>209</v>
      </c>
      <c r="S55" s="106"/>
      <c r="T55" s="108"/>
      <c r="U55" s="108"/>
      <c r="V55" s="93"/>
      <c r="W55" s="106" t="s">
        <v>260</v>
      </c>
      <c r="X55" s="108" t="s">
        <v>279</v>
      </c>
      <c r="Y55" s="108" t="s">
        <v>215</v>
      </c>
      <c r="Z55" s="93"/>
      <c r="AA55" s="106" t="s">
        <v>260</v>
      </c>
      <c r="AB55" s="108" t="s">
        <v>279</v>
      </c>
      <c r="AC55" s="108" t="s">
        <v>215</v>
      </c>
      <c r="AD55" s="93"/>
      <c r="AE55" s="106" t="s">
        <v>75</v>
      </c>
      <c r="AF55" s="108" t="s">
        <v>173</v>
      </c>
      <c r="AG55" s="108"/>
      <c r="AH55" s="93" t="s">
        <v>159</v>
      </c>
      <c r="AI55" s="106"/>
      <c r="AJ55" s="108"/>
      <c r="AK55" s="108"/>
      <c r="AL55" s="93"/>
    </row>
    <row r="56" spans="1:38" ht="15" customHeight="1" x14ac:dyDescent="0.25">
      <c r="A56" s="847"/>
      <c r="B56" s="720"/>
      <c r="C56" s="106" t="s">
        <v>119</v>
      </c>
      <c r="D56" s="107" t="s">
        <v>240</v>
      </c>
      <c r="E56" s="108" t="s">
        <v>241</v>
      </c>
      <c r="F56" s="93" t="s">
        <v>187</v>
      </c>
      <c r="G56" s="106" t="s">
        <v>126</v>
      </c>
      <c r="H56" s="108" t="s">
        <v>274</v>
      </c>
      <c r="I56" s="108" t="s">
        <v>108</v>
      </c>
      <c r="J56" s="93"/>
      <c r="K56" s="106" t="s">
        <v>163</v>
      </c>
      <c r="L56" s="108" t="s">
        <v>162</v>
      </c>
      <c r="M56" s="108"/>
      <c r="N56" s="93" t="s">
        <v>159</v>
      </c>
      <c r="O56" s="106" t="s">
        <v>165</v>
      </c>
      <c r="P56" s="108" t="s">
        <v>217</v>
      </c>
      <c r="Q56" s="108" t="s">
        <v>108</v>
      </c>
      <c r="R56" s="93" t="s">
        <v>210</v>
      </c>
      <c r="S56" s="106"/>
      <c r="T56" s="108"/>
      <c r="U56" s="108"/>
      <c r="V56" s="93"/>
      <c r="W56" s="106"/>
      <c r="X56" s="108"/>
      <c r="Y56" s="108"/>
      <c r="Z56" s="93"/>
      <c r="AA56" s="106"/>
      <c r="AB56" s="108"/>
      <c r="AC56" s="108"/>
      <c r="AD56" s="93"/>
      <c r="AE56" s="106"/>
      <c r="AF56" s="108"/>
      <c r="AG56" s="108"/>
      <c r="AH56" s="93"/>
      <c r="AI56" s="106"/>
      <c r="AJ56" s="108"/>
      <c r="AK56" s="108"/>
      <c r="AL56" s="93"/>
    </row>
    <row r="57" spans="1:38" ht="15" customHeight="1" x14ac:dyDescent="0.25">
      <c r="A57" s="847"/>
      <c r="B57" s="720"/>
      <c r="C57" s="106" t="s">
        <v>126</v>
      </c>
      <c r="D57" s="107" t="s">
        <v>274</v>
      </c>
      <c r="E57" s="108" t="s">
        <v>107</v>
      </c>
      <c r="F57" s="93"/>
      <c r="G57" s="106" t="s">
        <v>131</v>
      </c>
      <c r="H57" s="108" t="s">
        <v>278</v>
      </c>
      <c r="I57" s="108" t="s">
        <v>109</v>
      </c>
      <c r="J57" s="93"/>
      <c r="K57" s="106"/>
      <c r="L57" s="108"/>
      <c r="M57" s="108"/>
      <c r="N57" s="93"/>
      <c r="O57" s="106"/>
      <c r="P57" s="108"/>
      <c r="Q57" s="108"/>
      <c r="R57" s="93"/>
      <c r="S57" s="106"/>
      <c r="T57" s="108"/>
      <c r="U57" s="108"/>
      <c r="V57" s="93"/>
      <c r="W57" s="106" t="s">
        <v>131</v>
      </c>
      <c r="X57" s="108" t="s">
        <v>276</v>
      </c>
      <c r="Y57" s="108" t="s">
        <v>213</v>
      </c>
      <c r="Z57" s="93"/>
      <c r="AA57" s="106" t="s">
        <v>131</v>
      </c>
      <c r="AB57" s="108" t="s">
        <v>276</v>
      </c>
      <c r="AC57" s="108" t="s">
        <v>213</v>
      </c>
      <c r="AD57" s="93"/>
      <c r="AE57" s="106"/>
      <c r="AF57" s="108"/>
      <c r="AG57" s="108"/>
      <c r="AH57" s="93"/>
      <c r="AI57" s="106"/>
      <c r="AJ57" s="108"/>
      <c r="AK57" s="108"/>
      <c r="AL57" s="93"/>
    </row>
    <row r="58" spans="1:38" ht="15" customHeight="1" x14ac:dyDescent="0.25">
      <c r="A58" s="847"/>
      <c r="B58" s="720"/>
      <c r="C58" s="106" t="s">
        <v>45</v>
      </c>
      <c r="D58" s="107" t="s">
        <v>66</v>
      </c>
      <c r="E58" s="108">
        <v>1</v>
      </c>
      <c r="F58" s="93" t="s">
        <v>60</v>
      </c>
      <c r="G58" s="106" t="s">
        <v>88</v>
      </c>
      <c r="H58" s="108" t="s">
        <v>89</v>
      </c>
      <c r="I58" s="108">
        <v>1</v>
      </c>
      <c r="J58" s="93" t="s">
        <v>60</v>
      </c>
      <c r="K58" s="106"/>
      <c r="L58" s="108"/>
      <c r="M58" s="108"/>
      <c r="N58" s="93"/>
      <c r="O58" s="106"/>
      <c r="P58" s="108"/>
      <c r="Q58" s="108"/>
      <c r="R58" s="93"/>
      <c r="S58" s="106"/>
      <c r="T58" s="108"/>
      <c r="U58" s="108"/>
      <c r="V58" s="93"/>
      <c r="W58" s="106" t="s">
        <v>42</v>
      </c>
      <c r="X58" s="108" t="s">
        <v>277</v>
      </c>
      <c r="Y58" s="108" t="s">
        <v>242</v>
      </c>
      <c r="Z58" s="93"/>
      <c r="AA58" s="106" t="s">
        <v>42</v>
      </c>
      <c r="AB58" s="108" t="s">
        <v>277</v>
      </c>
      <c r="AC58" s="108" t="s">
        <v>242</v>
      </c>
      <c r="AD58" s="93"/>
      <c r="AE58" s="106"/>
      <c r="AF58" s="108"/>
      <c r="AG58" s="108"/>
      <c r="AH58" s="93"/>
      <c r="AI58" s="106"/>
      <c r="AJ58" s="108"/>
      <c r="AK58" s="108"/>
      <c r="AL58" s="93"/>
    </row>
    <row r="59" spans="1:38" ht="15" customHeight="1" x14ac:dyDescent="0.25">
      <c r="A59" s="847"/>
      <c r="B59" s="720"/>
      <c r="C59" s="106" t="s">
        <v>163</v>
      </c>
      <c r="D59" s="107" t="s">
        <v>219</v>
      </c>
      <c r="E59" s="108" t="s">
        <v>225</v>
      </c>
      <c r="F59" s="93" t="s">
        <v>187</v>
      </c>
      <c r="G59" s="106" t="s">
        <v>163</v>
      </c>
      <c r="H59" s="108" t="s">
        <v>219</v>
      </c>
      <c r="I59" s="108" t="s">
        <v>225</v>
      </c>
      <c r="J59" s="93" t="s">
        <v>187</v>
      </c>
      <c r="K59" s="106"/>
      <c r="L59" s="108"/>
      <c r="M59" s="108"/>
      <c r="N59" s="93"/>
      <c r="O59" s="106"/>
      <c r="P59" s="108"/>
      <c r="Q59" s="108"/>
      <c r="R59" s="93"/>
      <c r="S59" s="106"/>
      <c r="T59" s="108"/>
      <c r="U59" s="108"/>
      <c r="V59" s="93"/>
      <c r="W59" s="106" t="s">
        <v>128</v>
      </c>
      <c r="X59" s="108" t="s">
        <v>190</v>
      </c>
      <c r="Y59" s="108" t="s">
        <v>107</v>
      </c>
      <c r="Z59" s="93" t="s">
        <v>192</v>
      </c>
      <c r="AA59" s="106" t="s">
        <v>171</v>
      </c>
      <c r="AB59" s="108" t="s">
        <v>191</v>
      </c>
      <c r="AC59" s="108" t="s">
        <v>107</v>
      </c>
      <c r="AD59" s="93" t="s">
        <v>192</v>
      </c>
      <c r="AE59" s="106"/>
      <c r="AF59" s="108"/>
      <c r="AG59" s="108"/>
      <c r="AH59" s="93"/>
      <c r="AI59" s="106"/>
      <c r="AJ59" s="108"/>
      <c r="AK59" s="108"/>
      <c r="AL59" s="93"/>
    </row>
    <row r="60" spans="1:38" ht="15" customHeight="1" x14ac:dyDescent="0.25">
      <c r="A60" s="847"/>
      <c r="B60" s="720"/>
      <c r="C60" s="106"/>
      <c r="D60" s="107"/>
      <c r="E60" s="108"/>
      <c r="F60" s="93"/>
      <c r="G60" s="106" t="s">
        <v>128</v>
      </c>
      <c r="H60" s="108" t="s">
        <v>235</v>
      </c>
      <c r="I60" s="108" t="s">
        <v>215</v>
      </c>
      <c r="J60" s="93" t="s">
        <v>183</v>
      </c>
      <c r="K60" s="106"/>
      <c r="L60" s="108"/>
      <c r="M60" s="108"/>
      <c r="N60" s="93"/>
      <c r="O60" s="106"/>
      <c r="P60" s="108"/>
      <c r="Q60" s="108"/>
      <c r="R60" s="93"/>
      <c r="S60" s="106"/>
      <c r="T60" s="108"/>
      <c r="U60" s="108"/>
      <c r="V60" s="93"/>
      <c r="W60" s="106" t="s">
        <v>171</v>
      </c>
      <c r="X60" s="108" t="s">
        <v>191</v>
      </c>
      <c r="Y60" s="108" t="s">
        <v>108</v>
      </c>
      <c r="Z60" s="93" t="s">
        <v>193</v>
      </c>
      <c r="AA60" s="106" t="s">
        <v>128</v>
      </c>
      <c r="AB60" s="108" t="s">
        <v>190</v>
      </c>
      <c r="AC60" s="108" t="s">
        <v>108</v>
      </c>
      <c r="AD60" s="93" t="s">
        <v>193</v>
      </c>
      <c r="AE60" s="106"/>
      <c r="AF60" s="108"/>
      <c r="AG60" s="108"/>
      <c r="AH60" s="93"/>
      <c r="AI60" s="106"/>
      <c r="AJ60" s="108"/>
      <c r="AK60" s="108"/>
      <c r="AL60" s="93"/>
    </row>
    <row r="61" spans="1:38" ht="15" customHeight="1" x14ac:dyDescent="0.25">
      <c r="A61" s="847"/>
      <c r="B61" s="720"/>
      <c r="C61" s="106"/>
      <c r="D61" s="107"/>
      <c r="E61" s="108"/>
      <c r="F61" s="93"/>
      <c r="G61" s="106" t="s">
        <v>54</v>
      </c>
      <c r="H61" s="108" t="s">
        <v>222</v>
      </c>
      <c r="I61" s="108" t="s">
        <v>226</v>
      </c>
      <c r="J61" s="93" t="s">
        <v>187</v>
      </c>
      <c r="K61" s="106"/>
      <c r="L61" s="108"/>
      <c r="M61" s="108"/>
      <c r="N61" s="93"/>
      <c r="O61" s="106"/>
      <c r="P61" s="108"/>
      <c r="Q61" s="108"/>
      <c r="R61" s="93"/>
      <c r="S61" s="106"/>
      <c r="T61" s="108"/>
      <c r="U61" s="108"/>
      <c r="V61" s="93"/>
      <c r="W61" s="106" t="s">
        <v>123</v>
      </c>
      <c r="X61" s="108" t="s">
        <v>237</v>
      </c>
      <c r="Y61" s="108" t="s">
        <v>213</v>
      </c>
      <c r="Z61" s="93" t="s">
        <v>187</v>
      </c>
      <c r="AA61" s="106" t="s">
        <v>123</v>
      </c>
      <c r="AB61" s="108" t="s">
        <v>237</v>
      </c>
      <c r="AC61" s="108" t="s">
        <v>213</v>
      </c>
      <c r="AD61" s="93" t="s">
        <v>187</v>
      </c>
      <c r="AE61" s="106"/>
      <c r="AF61" s="108"/>
      <c r="AG61" s="108"/>
      <c r="AH61" s="93"/>
      <c r="AI61" s="106"/>
      <c r="AJ61" s="108"/>
      <c r="AK61" s="108"/>
      <c r="AL61" s="93"/>
    </row>
    <row r="62" spans="1:38" ht="15" customHeight="1" x14ac:dyDescent="0.25">
      <c r="A62" s="847"/>
      <c r="B62" s="720"/>
      <c r="C62" s="106"/>
      <c r="D62" s="107"/>
      <c r="E62" s="108"/>
      <c r="F62" s="93"/>
      <c r="G62" s="106" t="s">
        <v>119</v>
      </c>
      <c r="H62" s="108" t="s">
        <v>240</v>
      </c>
      <c r="I62" s="108" t="s">
        <v>241</v>
      </c>
      <c r="J62" s="93" t="s">
        <v>187</v>
      </c>
      <c r="K62" s="106"/>
      <c r="L62" s="108"/>
      <c r="M62" s="108"/>
      <c r="N62" s="93"/>
      <c r="O62" s="106"/>
      <c r="P62" s="108"/>
      <c r="Q62" s="108"/>
      <c r="R62" s="93"/>
      <c r="S62" s="106"/>
      <c r="T62" s="108"/>
      <c r="U62" s="108"/>
      <c r="V62" s="93"/>
      <c r="W62" s="106" t="s">
        <v>239</v>
      </c>
      <c r="X62" s="108" t="s">
        <v>238</v>
      </c>
      <c r="Y62" s="108" t="s">
        <v>242</v>
      </c>
      <c r="Z62" s="93" t="s">
        <v>187</v>
      </c>
      <c r="AA62" s="106" t="s">
        <v>239</v>
      </c>
      <c r="AB62" s="108" t="s">
        <v>238</v>
      </c>
      <c r="AC62" s="108" t="s">
        <v>242</v>
      </c>
      <c r="AD62" s="93" t="s">
        <v>187</v>
      </c>
      <c r="AE62" s="106"/>
      <c r="AF62" s="108"/>
      <c r="AG62" s="108"/>
      <c r="AH62" s="93"/>
      <c r="AI62" s="106"/>
      <c r="AJ62" s="108"/>
      <c r="AK62" s="108"/>
      <c r="AL62" s="93"/>
    </row>
    <row r="63" spans="1:38" ht="15" customHeight="1" x14ac:dyDescent="0.25">
      <c r="A63" s="847"/>
      <c r="B63" s="720"/>
      <c r="C63" s="106"/>
      <c r="D63" s="107"/>
      <c r="E63" s="108"/>
      <c r="F63" s="93"/>
      <c r="G63" s="106" t="s">
        <v>99</v>
      </c>
      <c r="H63" s="108" t="s">
        <v>98</v>
      </c>
      <c r="I63" s="108">
        <v>1</v>
      </c>
      <c r="J63" s="93" t="s">
        <v>85</v>
      </c>
      <c r="K63" s="106" t="s">
        <v>99</v>
      </c>
      <c r="L63" s="108" t="s">
        <v>100</v>
      </c>
      <c r="M63" s="108">
        <v>1</v>
      </c>
      <c r="N63" s="93" t="s">
        <v>85</v>
      </c>
      <c r="O63" s="106"/>
      <c r="P63" s="108"/>
      <c r="Q63" s="108"/>
      <c r="R63" s="93"/>
      <c r="S63" s="106"/>
      <c r="T63" s="108"/>
      <c r="U63" s="108"/>
      <c r="V63" s="93"/>
      <c r="W63" s="106" t="s">
        <v>76</v>
      </c>
      <c r="X63" s="108" t="s">
        <v>84</v>
      </c>
      <c r="Y63" s="108">
        <v>1</v>
      </c>
      <c r="Z63" s="93" t="s">
        <v>85</v>
      </c>
      <c r="AA63" s="106" t="s">
        <v>76</v>
      </c>
      <c r="AB63" s="108" t="s">
        <v>86</v>
      </c>
      <c r="AC63" s="108">
        <v>1</v>
      </c>
      <c r="AD63" s="93" t="s">
        <v>85</v>
      </c>
      <c r="AE63" s="106" t="s">
        <v>76</v>
      </c>
      <c r="AF63" s="108" t="s">
        <v>87</v>
      </c>
      <c r="AG63" s="108">
        <v>1</v>
      </c>
      <c r="AH63" s="93" t="s">
        <v>63</v>
      </c>
      <c r="AI63" s="106"/>
      <c r="AJ63" s="108"/>
      <c r="AK63" s="108"/>
      <c r="AL63" s="93"/>
    </row>
    <row r="64" spans="1:38" ht="15" customHeight="1" x14ac:dyDescent="0.25">
      <c r="A64" s="847"/>
      <c r="B64" s="720"/>
      <c r="C64" s="106" t="s">
        <v>113</v>
      </c>
      <c r="D64" s="107" t="s">
        <v>112</v>
      </c>
      <c r="E64" s="108" t="s">
        <v>111</v>
      </c>
      <c r="F64" s="93" t="s">
        <v>159</v>
      </c>
      <c r="G64" s="106" t="s">
        <v>39</v>
      </c>
      <c r="H64" s="108" t="s">
        <v>110</v>
      </c>
      <c r="I64" s="108" t="s">
        <v>111</v>
      </c>
      <c r="J64" s="93" t="s">
        <v>159</v>
      </c>
      <c r="K64" s="106" t="s">
        <v>119</v>
      </c>
      <c r="L64" s="108" t="s">
        <v>120</v>
      </c>
      <c r="M64" s="108" t="s">
        <v>111</v>
      </c>
      <c r="N64" s="93" t="s">
        <v>138</v>
      </c>
      <c r="O64" s="106" t="s">
        <v>128</v>
      </c>
      <c r="P64" s="108" t="s">
        <v>129</v>
      </c>
      <c r="Q64" s="108" t="s">
        <v>111</v>
      </c>
      <c r="R64" s="93" t="s">
        <v>138</v>
      </c>
      <c r="S64" s="106"/>
      <c r="T64" s="108"/>
      <c r="U64" s="108"/>
      <c r="V64" s="93"/>
      <c r="W64" s="106" t="s">
        <v>99</v>
      </c>
      <c r="X64" s="108" t="s">
        <v>106</v>
      </c>
      <c r="Y64" s="108"/>
      <c r="Z64" s="93" t="s">
        <v>138</v>
      </c>
      <c r="AA64" s="106" t="s">
        <v>99</v>
      </c>
      <c r="AB64" s="108" t="s">
        <v>175</v>
      </c>
      <c r="AC64" s="108" t="s">
        <v>107</v>
      </c>
      <c r="AD64" s="93" t="s">
        <v>176</v>
      </c>
      <c r="AE64" s="106" t="s">
        <v>114</v>
      </c>
      <c r="AF64" s="108" t="s">
        <v>181</v>
      </c>
      <c r="AG64" s="108" t="s">
        <v>107</v>
      </c>
      <c r="AH64" s="93" t="s">
        <v>176</v>
      </c>
      <c r="AI64" s="106"/>
      <c r="AJ64" s="108"/>
      <c r="AK64" s="108"/>
      <c r="AL64" s="93"/>
    </row>
    <row r="65" spans="1:38" ht="15" customHeight="1" x14ac:dyDescent="0.25">
      <c r="A65" s="847"/>
      <c r="B65" s="720"/>
      <c r="C65" s="106"/>
      <c r="D65" s="107"/>
      <c r="E65" s="108"/>
      <c r="F65" s="93"/>
      <c r="G65" s="106" t="s">
        <v>119</v>
      </c>
      <c r="H65" s="108" t="s">
        <v>205</v>
      </c>
      <c r="I65" s="108" t="s">
        <v>108</v>
      </c>
      <c r="J65" s="93" t="s">
        <v>199</v>
      </c>
      <c r="K65" s="106"/>
      <c r="L65" s="108"/>
      <c r="M65" s="108"/>
      <c r="N65" s="93"/>
      <c r="O65" s="106"/>
      <c r="P65" s="108"/>
      <c r="Q65" s="108"/>
      <c r="R65" s="93"/>
      <c r="S65" s="106"/>
      <c r="T65" s="108"/>
      <c r="U65" s="108"/>
      <c r="V65" s="93"/>
      <c r="W65" s="106" t="s">
        <v>128</v>
      </c>
      <c r="X65" s="108" t="s">
        <v>189</v>
      </c>
      <c r="Y65" s="108" t="s">
        <v>231</v>
      </c>
      <c r="Z65" s="93" t="s">
        <v>183</v>
      </c>
      <c r="AA65" s="106" t="s">
        <v>114</v>
      </c>
      <c r="AB65" s="108" t="s">
        <v>181</v>
      </c>
      <c r="AC65" s="108" t="s">
        <v>108</v>
      </c>
      <c r="AD65" s="93" t="s">
        <v>177</v>
      </c>
      <c r="AE65" s="106" t="s">
        <v>39</v>
      </c>
      <c r="AF65" s="108" t="s">
        <v>179</v>
      </c>
      <c r="AG65" s="108" t="s">
        <v>108</v>
      </c>
      <c r="AH65" s="93" t="s">
        <v>177</v>
      </c>
      <c r="AI65" s="106"/>
      <c r="AJ65" s="108"/>
      <c r="AK65" s="108"/>
      <c r="AL65" s="93"/>
    </row>
    <row r="66" spans="1:38" ht="15" customHeight="1" x14ac:dyDescent="0.25">
      <c r="A66" s="847"/>
      <c r="B66" s="720"/>
      <c r="C66" s="106"/>
      <c r="D66" s="107"/>
      <c r="E66" s="108"/>
      <c r="F66" s="93"/>
      <c r="G66" s="106" t="s">
        <v>119</v>
      </c>
      <c r="H66" s="108" t="s">
        <v>203</v>
      </c>
      <c r="I66" s="108" t="s">
        <v>109</v>
      </c>
      <c r="J66" s="93" t="s">
        <v>187</v>
      </c>
      <c r="K66" s="106"/>
      <c r="L66" s="108"/>
      <c r="M66" s="108"/>
      <c r="N66" s="93"/>
      <c r="O66" s="106"/>
      <c r="P66" s="108"/>
      <c r="Q66" s="108"/>
      <c r="R66" s="93"/>
      <c r="S66" s="106"/>
      <c r="T66" s="108"/>
      <c r="U66" s="108"/>
      <c r="V66" s="93"/>
      <c r="W66" s="106" t="s">
        <v>119</v>
      </c>
      <c r="X66" s="108" t="s">
        <v>205</v>
      </c>
      <c r="Y66" s="108" t="s">
        <v>232</v>
      </c>
      <c r="Z66" s="93" t="s">
        <v>188</v>
      </c>
      <c r="AA66" s="106" t="s">
        <v>39</v>
      </c>
      <c r="AB66" s="108" t="s">
        <v>179</v>
      </c>
      <c r="AC66" s="108" t="s">
        <v>109</v>
      </c>
      <c r="AD66" s="93" t="s">
        <v>178</v>
      </c>
      <c r="AE66" s="106" t="s">
        <v>99</v>
      </c>
      <c r="AF66" s="108" t="s">
        <v>175</v>
      </c>
      <c r="AG66" s="108" t="s">
        <v>109</v>
      </c>
      <c r="AH66" s="93" t="s">
        <v>178</v>
      </c>
      <c r="AI66" s="106"/>
      <c r="AJ66" s="108"/>
      <c r="AK66" s="108"/>
      <c r="AL66" s="93"/>
    </row>
    <row r="67" spans="1:38" ht="15" customHeight="1" x14ac:dyDescent="0.25">
      <c r="A67" s="847"/>
      <c r="B67" s="720"/>
      <c r="C67" s="106"/>
      <c r="D67" s="107"/>
      <c r="E67" s="108"/>
      <c r="F67" s="93"/>
      <c r="G67" s="106"/>
      <c r="H67" s="108"/>
      <c r="I67" s="108"/>
      <c r="J67" s="93"/>
      <c r="K67" s="106"/>
      <c r="L67" s="108"/>
      <c r="M67" s="108"/>
      <c r="N67" s="93"/>
      <c r="O67" s="106"/>
      <c r="P67" s="108"/>
      <c r="Q67" s="108"/>
      <c r="R67" s="93"/>
      <c r="S67" s="106"/>
      <c r="T67" s="108"/>
      <c r="U67" s="108"/>
      <c r="V67" s="93"/>
      <c r="W67" s="106"/>
      <c r="X67" s="108"/>
      <c r="Y67" s="108"/>
      <c r="Z67" s="93"/>
      <c r="AA67" s="106" t="s">
        <v>119</v>
      </c>
      <c r="AB67" s="108" t="s">
        <v>205</v>
      </c>
      <c r="AC67" s="108" t="s">
        <v>200</v>
      </c>
      <c r="AD67" s="93" t="s">
        <v>197</v>
      </c>
      <c r="AE67" s="106" t="s">
        <v>119</v>
      </c>
      <c r="AF67" s="108" t="s">
        <v>285</v>
      </c>
      <c r="AG67" s="108" t="s">
        <v>107</v>
      </c>
      <c r="AH67" s="93" t="s">
        <v>287</v>
      </c>
      <c r="AI67" s="106" t="s">
        <v>119</v>
      </c>
      <c r="AJ67" s="108" t="s">
        <v>285</v>
      </c>
      <c r="AK67" s="108" t="s">
        <v>107</v>
      </c>
      <c r="AL67" s="93" t="s">
        <v>287</v>
      </c>
    </row>
    <row r="68" spans="1:38" ht="15" customHeight="1" x14ac:dyDescent="0.25">
      <c r="A68" s="847"/>
      <c r="B68" s="720"/>
      <c r="C68" s="106"/>
      <c r="D68" s="107"/>
      <c r="E68" s="108"/>
      <c r="F68" s="93"/>
      <c r="G68" s="106"/>
      <c r="H68" s="108"/>
      <c r="I68" s="108"/>
      <c r="J68" s="93"/>
      <c r="K68" s="106"/>
      <c r="L68" s="108"/>
      <c r="M68" s="108"/>
      <c r="N68" s="93"/>
      <c r="O68" s="106"/>
      <c r="P68" s="108"/>
      <c r="Q68" s="108"/>
      <c r="R68" s="93"/>
      <c r="S68" s="106"/>
      <c r="T68" s="108"/>
      <c r="U68" s="108"/>
      <c r="V68" s="93"/>
      <c r="W68" s="106"/>
      <c r="X68" s="108"/>
      <c r="Y68" s="108"/>
      <c r="Z68" s="93"/>
      <c r="AA68" s="106" t="s">
        <v>128</v>
      </c>
      <c r="AB68" s="108" t="s">
        <v>189</v>
      </c>
      <c r="AC68" s="108" t="s">
        <v>231</v>
      </c>
      <c r="AD68" s="93" t="s">
        <v>183</v>
      </c>
      <c r="AE68" s="106" t="s">
        <v>128</v>
      </c>
      <c r="AF68" s="108" t="s">
        <v>285</v>
      </c>
      <c r="AG68" s="108" t="s">
        <v>107</v>
      </c>
      <c r="AH68" s="93" t="s">
        <v>287</v>
      </c>
      <c r="AI68" s="106" t="s">
        <v>128</v>
      </c>
      <c r="AJ68" s="108" t="s">
        <v>285</v>
      </c>
      <c r="AK68" s="108" t="s">
        <v>107</v>
      </c>
      <c r="AL68" s="93" t="s">
        <v>287</v>
      </c>
    </row>
    <row r="69" spans="1:38" ht="15" customHeight="1" x14ac:dyDescent="0.25">
      <c r="A69" s="847"/>
      <c r="B69" s="720"/>
      <c r="C69" s="106"/>
      <c r="D69" s="107"/>
      <c r="E69" s="108"/>
      <c r="F69" s="93"/>
      <c r="G69" s="106"/>
      <c r="H69" s="108"/>
      <c r="I69" s="108"/>
      <c r="J69" s="93"/>
      <c r="K69" s="106"/>
      <c r="L69" s="108"/>
      <c r="M69" s="108"/>
      <c r="N69" s="93"/>
      <c r="O69" s="106"/>
      <c r="P69" s="108"/>
      <c r="Q69" s="108"/>
      <c r="R69" s="93"/>
      <c r="S69" s="106"/>
      <c r="T69" s="108"/>
      <c r="U69" s="108"/>
      <c r="V69" s="93"/>
      <c r="W69" s="106"/>
      <c r="X69" s="108"/>
      <c r="Y69" s="108"/>
      <c r="Z69" s="93"/>
      <c r="AA69" s="106" t="s">
        <v>119</v>
      </c>
      <c r="AB69" s="108" t="s">
        <v>205</v>
      </c>
      <c r="AC69" s="108" t="s">
        <v>232</v>
      </c>
      <c r="AD69" s="93" t="s">
        <v>188</v>
      </c>
      <c r="AE69" s="106"/>
      <c r="AF69" s="108"/>
      <c r="AG69" s="108"/>
      <c r="AH69" s="93"/>
      <c r="AI69" s="106"/>
      <c r="AJ69" s="108"/>
      <c r="AK69" s="108"/>
      <c r="AL69" s="93"/>
    </row>
    <row r="70" spans="1:38" ht="15" customHeight="1" x14ac:dyDescent="0.25">
      <c r="A70" s="847"/>
      <c r="B70" s="720"/>
      <c r="C70" s="106"/>
      <c r="D70" s="107"/>
      <c r="E70" s="108"/>
      <c r="F70" s="93"/>
      <c r="G70" s="106"/>
      <c r="H70" s="108"/>
      <c r="I70" s="108"/>
      <c r="J70" s="93"/>
      <c r="K70" s="106"/>
      <c r="L70" s="108"/>
      <c r="M70" s="108"/>
      <c r="N70" s="93"/>
      <c r="O70" s="106"/>
      <c r="P70" s="108"/>
      <c r="Q70" s="108"/>
      <c r="R70" s="93"/>
      <c r="S70" s="106"/>
      <c r="T70" s="108"/>
      <c r="U70" s="108"/>
      <c r="V70" s="93"/>
      <c r="W70" s="106"/>
      <c r="X70" s="108"/>
      <c r="Y70" s="108"/>
      <c r="Z70" s="93"/>
      <c r="AA70" s="106"/>
      <c r="AB70" s="108"/>
      <c r="AC70" s="108"/>
      <c r="AD70" s="93"/>
      <c r="AE70" s="106"/>
      <c r="AF70" s="108"/>
      <c r="AG70" s="108"/>
      <c r="AH70" s="93"/>
      <c r="AI70" s="106"/>
      <c r="AJ70" s="108"/>
      <c r="AK70" s="108"/>
      <c r="AL70" s="93"/>
    </row>
    <row r="71" spans="1:38" ht="15" customHeight="1" thickBot="1" x14ac:dyDescent="0.3">
      <c r="A71" s="847"/>
      <c r="B71" s="721"/>
      <c r="C71" s="111"/>
      <c r="D71" s="112"/>
      <c r="E71" s="113"/>
      <c r="F71" s="94"/>
      <c r="G71" s="111"/>
      <c r="H71" s="113"/>
      <c r="I71" s="113"/>
      <c r="J71" s="94"/>
      <c r="K71" s="111"/>
      <c r="L71" s="113"/>
      <c r="M71" s="113"/>
      <c r="N71" s="94"/>
      <c r="O71" s="111"/>
      <c r="P71" s="113"/>
      <c r="Q71" s="113"/>
      <c r="R71" s="94"/>
      <c r="S71" s="111"/>
      <c r="T71" s="113"/>
      <c r="U71" s="113"/>
      <c r="V71" s="94"/>
      <c r="W71" s="111"/>
      <c r="X71" s="113"/>
      <c r="Y71" s="113"/>
      <c r="Z71" s="94"/>
      <c r="AA71" s="111"/>
      <c r="AB71" s="113"/>
      <c r="AC71" s="113"/>
      <c r="AD71" s="94"/>
      <c r="AE71" s="111"/>
      <c r="AF71" s="113"/>
      <c r="AG71" s="113"/>
      <c r="AH71" s="94"/>
      <c r="AI71" s="111"/>
      <c r="AJ71" s="113"/>
      <c r="AK71" s="113"/>
      <c r="AL71" s="94"/>
    </row>
    <row r="72" spans="1:38" ht="15" customHeight="1" x14ac:dyDescent="0.25">
      <c r="A72" s="847"/>
      <c r="B72" s="865" t="s">
        <v>11</v>
      </c>
      <c r="C72" s="97" t="s">
        <v>161</v>
      </c>
      <c r="D72" s="98" t="s">
        <v>160</v>
      </c>
      <c r="E72" s="99"/>
      <c r="F72" s="91" t="s">
        <v>159</v>
      </c>
      <c r="G72" s="87" t="s">
        <v>154</v>
      </c>
      <c r="H72" s="85" t="s">
        <v>153</v>
      </c>
      <c r="I72" s="85"/>
      <c r="J72" s="86" t="s">
        <v>25</v>
      </c>
      <c r="K72" s="87" t="s">
        <v>35</v>
      </c>
      <c r="L72" s="85" t="s">
        <v>73</v>
      </c>
      <c r="M72" s="85">
        <v>1</v>
      </c>
      <c r="N72" s="86" t="s">
        <v>59</v>
      </c>
      <c r="O72" s="106" t="s">
        <v>260</v>
      </c>
      <c r="P72" s="99" t="s">
        <v>280</v>
      </c>
      <c r="Q72" s="99" t="s">
        <v>122</v>
      </c>
      <c r="R72" s="86"/>
      <c r="S72" s="88" t="s">
        <v>167</v>
      </c>
      <c r="T72" s="123" t="s">
        <v>214</v>
      </c>
      <c r="U72" s="123" t="s">
        <v>215</v>
      </c>
      <c r="V72" s="131" t="s">
        <v>183</v>
      </c>
      <c r="W72" s="87" t="s">
        <v>131</v>
      </c>
      <c r="X72" s="85" t="s">
        <v>278</v>
      </c>
      <c r="Y72" s="85" t="s">
        <v>122</v>
      </c>
      <c r="Z72" s="86"/>
      <c r="AA72" s="87" t="s">
        <v>42</v>
      </c>
      <c r="AB72" s="85" t="s">
        <v>263</v>
      </c>
      <c r="AC72" s="85"/>
      <c r="AD72" s="86" t="s">
        <v>259</v>
      </c>
      <c r="AE72" s="87" t="s">
        <v>131</v>
      </c>
      <c r="AF72" s="85" t="s">
        <v>264</v>
      </c>
      <c r="AG72" s="85"/>
      <c r="AH72" s="86" t="s">
        <v>259</v>
      </c>
      <c r="AI72" s="87"/>
      <c r="AJ72" s="85"/>
      <c r="AK72" s="85"/>
      <c r="AL72" s="86"/>
    </row>
    <row r="73" spans="1:38" ht="15" customHeight="1" x14ac:dyDescent="0.25">
      <c r="A73" s="847"/>
      <c r="B73" s="866"/>
      <c r="C73" s="97"/>
      <c r="D73" s="98"/>
      <c r="E73" s="99"/>
      <c r="F73" s="91"/>
      <c r="G73" s="97" t="s">
        <v>35</v>
      </c>
      <c r="H73" s="99" t="s">
        <v>73</v>
      </c>
      <c r="I73" s="99">
        <v>1</v>
      </c>
      <c r="J73" s="91" t="s">
        <v>59</v>
      </c>
      <c r="K73" s="97" t="s">
        <v>135</v>
      </c>
      <c r="L73" s="99" t="s">
        <v>134</v>
      </c>
      <c r="M73" s="99"/>
      <c r="N73" s="91" t="s">
        <v>258</v>
      </c>
      <c r="O73" s="106" t="s">
        <v>135</v>
      </c>
      <c r="P73" s="99" t="s">
        <v>134</v>
      </c>
      <c r="Q73" s="99"/>
      <c r="R73" s="91" t="s">
        <v>259</v>
      </c>
      <c r="S73" s="106"/>
      <c r="T73" s="149"/>
      <c r="U73" s="149"/>
      <c r="V73" s="149"/>
      <c r="W73" s="97" t="s">
        <v>48</v>
      </c>
      <c r="X73" s="99" t="s">
        <v>94</v>
      </c>
      <c r="Y73" s="99">
        <v>1</v>
      </c>
      <c r="Z73" s="91" t="s">
        <v>60</v>
      </c>
      <c r="AA73" s="97" t="s">
        <v>48</v>
      </c>
      <c r="AB73" s="99" t="s">
        <v>95</v>
      </c>
      <c r="AC73" s="99">
        <v>1</v>
      </c>
      <c r="AD73" s="91" t="s">
        <v>63</v>
      </c>
      <c r="AE73" s="97" t="s">
        <v>67</v>
      </c>
      <c r="AF73" s="99" t="s">
        <v>72</v>
      </c>
      <c r="AG73" s="99">
        <v>1</v>
      </c>
      <c r="AH73" s="91" t="s">
        <v>63</v>
      </c>
      <c r="AI73" s="97"/>
      <c r="AJ73" s="99"/>
      <c r="AK73" s="99"/>
      <c r="AL73" s="91"/>
    </row>
    <row r="74" spans="1:38" ht="15" customHeight="1" x14ac:dyDescent="0.25">
      <c r="A74" s="847"/>
      <c r="B74" s="866"/>
      <c r="C74" s="97" t="s">
        <v>51</v>
      </c>
      <c r="D74" s="98" t="s">
        <v>293</v>
      </c>
      <c r="E74" s="99" t="s">
        <v>215</v>
      </c>
      <c r="F74" s="91" t="s">
        <v>187</v>
      </c>
      <c r="G74" s="97" t="s">
        <v>51</v>
      </c>
      <c r="H74" s="99" t="s">
        <v>293</v>
      </c>
      <c r="I74" s="99" t="s">
        <v>215</v>
      </c>
      <c r="J74" s="91" t="s">
        <v>187</v>
      </c>
      <c r="K74" s="97" t="s">
        <v>131</v>
      </c>
      <c r="L74" s="99" t="s">
        <v>276</v>
      </c>
      <c r="M74" s="99" t="s">
        <v>215</v>
      </c>
      <c r="N74" s="91"/>
      <c r="O74" s="106" t="s">
        <v>131</v>
      </c>
      <c r="P74" s="99" t="s">
        <v>276</v>
      </c>
      <c r="Q74" s="99" t="s">
        <v>215</v>
      </c>
      <c r="R74" s="91"/>
      <c r="S74" s="106"/>
      <c r="T74" s="149"/>
      <c r="U74" s="149"/>
      <c r="V74" s="149"/>
      <c r="W74" s="97" t="s">
        <v>167</v>
      </c>
      <c r="X74" s="99" t="s">
        <v>214</v>
      </c>
      <c r="Y74" s="99" t="s">
        <v>215</v>
      </c>
      <c r="Z74" s="91" t="s">
        <v>183</v>
      </c>
      <c r="AA74" s="97" t="s">
        <v>163</v>
      </c>
      <c r="AB74" s="99" t="s">
        <v>216</v>
      </c>
      <c r="AC74" s="99" t="s">
        <v>109</v>
      </c>
      <c r="AD74" s="91" t="s">
        <v>211</v>
      </c>
      <c r="AE74" s="97" t="s">
        <v>163</v>
      </c>
      <c r="AF74" s="99" t="s">
        <v>216</v>
      </c>
      <c r="AG74" s="99" t="s">
        <v>122</v>
      </c>
      <c r="AH74" s="91" t="s">
        <v>212</v>
      </c>
      <c r="AI74" s="97"/>
      <c r="AJ74" s="99"/>
      <c r="AK74" s="99"/>
      <c r="AL74" s="91"/>
    </row>
    <row r="75" spans="1:38" ht="15" customHeight="1" x14ac:dyDescent="0.25">
      <c r="A75" s="847"/>
      <c r="B75" s="866"/>
      <c r="C75" s="97" t="s">
        <v>42</v>
      </c>
      <c r="D75" s="98" t="s">
        <v>275</v>
      </c>
      <c r="E75" s="99" t="s">
        <v>122</v>
      </c>
      <c r="F75" s="91"/>
      <c r="G75" s="97" t="s">
        <v>126</v>
      </c>
      <c r="H75" s="99" t="s">
        <v>274</v>
      </c>
      <c r="I75" s="99" t="s">
        <v>122</v>
      </c>
      <c r="J75" s="91"/>
      <c r="K75" s="97" t="s">
        <v>42</v>
      </c>
      <c r="L75" s="99" t="s">
        <v>277</v>
      </c>
      <c r="M75" s="99" t="s">
        <v>241</v>
      </c>
      <c r="N75" s="91"/>
      <c r="O75" s="106" t="s">
        <v>42</v>
      </c>
      <c r="P75" s="99" t="s">
        <v>277</v>
      </c>
      <c r="Q75" s="99" t="s">
        <v>241</v>
      </c>
      <c r="R75" s="91"/>
      <c r="S75" s="106"/>
      <c r="T75" s="149"/>
      <c r="U75" s="149"/>
      <c r="V75" s="149"/>
      <c r="W75" s="97" t="s">
        <v>165</v>
      </c>
      <c r="X75" s="99" t="s">
        <v>217</v>
      </c>
      <c r="Y75" s="99" t="s">
        <v>109</v>
      </c>
      <c r="Z75" s="91" t="s">
        <v>212</v>
      </c>
      <c r="AA75" s="97" t="s">
        <v>165</v>
      </c>
      <c r="AB75" s="99" t="s">
        <v>217</v>
      </c>
      <c r="AC75" s="99" t="s">
        <v>122</v>
      </c>
      <c r="AD75" s="91" t="s">
        <v>212</v>
      </c>
      <c r="AE75" s="97" t="s">
        <v>123</v>
      </c>
      <c r="AF75" s="99" t="s">
        <v>125</v>
      </c>
      <c r="AG75" s="99"/>
      <c r="AH75" s="91" t="s">
        <v>159</v>
      </c>
      <c r="AI75" s="97"/>
      <c r="AJ75" s="99"/>
      <c r="AK75" s="99"/>
      <c r="AL75" s="91"/>
    </row>
    <row r="76" spans="1:38" ht="15" customHeight="1" x14ac:dyDescent="0.25">
      <c r="A76" s="847"/>
      <c r="B76" s="866"/>
      <c r="C76" s="97" t="s">
        <v>270</v>
      </c>
      <c r="D76" s="98" t="s">
        <v>292</v>
      </c>
      <c r="E76" s="99" t="s">
        <v>109</v>
      </c>
      <c r="F76" s="91"/>
      <c r="G76" s="97" t="s">
        <v>147</v>
      </c>
      <c r="H76" s="99" t="s">
        <v>291</v>
      </c>
      <c r="I76" s="99" t="s">
        <v>109</v>
      </c>
      <c r="J76" s="91"/>
      <c r="K76" s="97" t="s">
        <v>260</v>
      </c>
      <c r="L76" s="99" t="s">
        <v>280</v>
      </c>
      <c r="M76" s="99" t="s">
        <v>109</v>
      </c>
      <c r="N76" s="91"/>
      <c r="O76" s="106" t="s">
        <v>167</v>
      </c>
      <c r="P76" s="99" t="s">
        <v>214</v>
      </c>
      <c r="Q76" s="99" t="s">
        <v>213</v>
      </c>
      <c r="R76" s="91" t="s">
        <v>183</v>
      </c>
      <c r="S76" s="106"/>
      <c r="T76" s="149"/>
      <c r="U76" s="149"/>
      <c r="V76" s="149"/>
      <c r="W76" s="97" t="s">
        <v>161</v>
      </c>
      <c r="X76" s="99" t="s">
        <v>208</v>
      </c>
      <c r="Y76" s="99" t="s">
        <v>122</v>
      </c>
      <c r="Z76" s="91" t="s">
        <v>211</v>
      </c>
      <c r="AA76" s="97"/>
      <c r="AB76" s="99"/>
      <c r="AC76" s="99"/>
      <c r="AD76" s="91"/>
      <c r="AE76" s="97" t="s">
        <v>39</v>
      </c>
      <c r="AF76" s="99" t="s">
        <v>182</v>
      </c>
      <c r="AG76" s="99" t="s">
        <v>215</v>
      </c>
      <c r="AH76" s="91" t="s">
        <v>183</v>
      </c>
      <c r="AI76" s="97"/>
      <c r="AJ76" s="99"/>
      <c r="AK76" s="99"/>
      <c r="AL76" s="91"/>
    </row>
    <row r="77" spans="1:38" ht="15" customHeight="1" x14ac:dyDescent="0.25">
      <c r="A77" s="847"/>
      <c r="B77" s="866"/>
      <c r="C77" s="97" t="s">
        <v>147</v>
      </c>
      <c r="D77" s="98" t="s">
        <v>291</v>
      </c>
      <c r="E77" s="99" t="s">
        <v>122</v>
      </c>
      <c r="F77" s="91"/>
      <c r="G77" s="97" t="s">
        <v>270</v>
      </c>
      <c r="H77" s="99" t="s">
        <v>292</v>
      </c>
      <c r="I77" s="99" t="s">
        <v>122</v>
      </c>
      <c r="J77" s="91"/>
      <c r="K77" s="97" t="s">
        <v>48</v>
      </c>
      <c r="L77" s="99" t="s">
        <v>93</v>
      </c>
      <c r="M77" s="99">
        <v>1</v>
      </c>
      <c r="N77" s="91" t="s">
        <v>60</v>
      </c>
      <c r="O77" s="106" t="s">
        <v>67</v>
      </c>
      <c r="P77" s="99" t="s">
        <v>70</v>
      </c>
      <c r="Q77" s="99">
        <v>1</v>
      </c>
      <c r="R77" s="91" t="s">
        <v>60</v>
      </c>
      <c r="S77" s="106"/>
      <c r="T77" s="149"/>
      <c r="U77" s="149"/>
      <c r="V77" s="149"/>
      <c r="W77" s="97" t="s">
        <v>239</v>
      </c>
      <c r="X77" s="99" t="s">
        <v>238</v>
      </c>
      <c r="Y77" s="99" t="s">
        <v>215</v>
      </c>
      <c r="Z77" s="91" t="s">
        <v>187</v>
      </c>
      <c r="AA77" s="97" t="s">
        <v>239</v>
      </c>
      <c r="AB77" s="99" t="s">
        <v>238</v>
      </c>
      <c r="AC77" s="99" t="s">
        <v>215</v>
      </c>
      <c r="AD77" s="91" t="s">
        <v>187</v>
      </c>
      <c r="AE77" s="97" t="s">
        <v>117</v>
      </c>
      <c r="AF77" s="99" t="s">
        <v>185</v>
      </c>
      <c r="AG77" s="99" t="s">
        <v>241</v>
      </c>
      <c r="AH77" s="91" t="s">
        <v>186</v>
      </c>
      <c r="AI77" s="97"/>
      <c r="AJ77" s="99"/>
      <c r="AK77" s="99"/>
      <c r="AL77" s="91"/>
    </row>
    <row r="78" spans="1:38" ht="15" customHeight="1" x14ac:dyDescent="0.25">
      <c r="A78" s="847"/>
      <c r="B78" s="866"/>
      <c r="C78" s="97" t="s">
        <v>260</v>
      </c>
      <c r="D78" s="98" t="s">
        <v>280</v>
      </c>
      <c r="E78" s="99" t="s">
        <v>107</v>
      </c>
      <c r="F78" s="91"/>
      <c r="G78" s="97" t="s">
        <v>131</v>
      </c>
      <c r="H78" s="99" t="s">
        <v>278</v>
      </c>
      <c r="I78" s="99" t="s">
        <v>107</v>
      </c>
      <c r="J78" s="91"/>
      <c r="K78" s="97" t="s">
        <v>161</v>
      </c>
      <c r="L78" s="99" t="s">
        <v>208</v>
      </c>
      <c r="M78" s="99" t="s">
        <v>107</v>
      </c>
      <c r="N78" s="91" t="s">
        <v>209</v>
      </c>
      <c r="O78" s="106" t="s">
        <v>119</v>
      </c>
      <c r="P78" s="99" t="s">
        <v>121</v>
      </c>
      <c r="Q78" s="99"/>
      <c r="R78" s="91" t="s">
        <v>159</v>
      </c>
      <c r="S78" s="106"/>
      <c r="T78" s="149"/>
      <c r="U78" s="149"/>
      <c r="V78" s="149"/>
      <c r="W78" s="97" t="s">
        <v>123</v>
      </c>
      <c r="X78" s="99" t="s">
        <v>237</v>
      </c>
      <c r="Y78" s="99" t="s">
        <v>241</v>
      </c>
      <c r="Z78" s="91" t="s">
        <v>187</v>
      </c>
      <c r="AA78" s="97" t="s">
        <v>123</v>
      </c>
      <c r="AB78" s="99" t="s">
        <v>237</v>
      </c>
      <c r="AC78" s="99" t="s">
        <v>241</v>
      </c>
      <c r="AD78" s="91" t="s">
        <v>187</v>
      </c>
      <c r="AE78" s="97"/>
      <c r="AF78" s="99"/>
      <c r="AG78" s="99"/>
      <c r="AH78" s="91"/>
      <c r="AI78" s="97"/>
      <c r="AJ78" s="99"/>
      <c r="AK78" s="99"/>
      <c r="AL78" s="91"/>
    </row>
    <row r="79" spans="1:38" ht="15" customHeight="1" x14ac:dyDescent="0.25">
      <c r="A79" s="847"/>
      <c r="B79" s="866"/>
      <c r="C79" s="97" t="s">
        <v>131</v>
      </c>
      <c r="D79" s="98" t="s">
        <v>278</v>
      </c>
      <c r="E79" s="99" t="s">
        <v>108</v>
      </c>
      <c r="F79" s="91"/>
      <c r="G79" s="97" t="s">
        <v>260</v>
      </c>
      <c r="H79" s="99" t="s">
        <v>280</v>
      </c>
      <c r="I79" s="99" t="s">
        <v>108</v>
      </c>
      <c r="J79" s="91"/>
      <c r="K79" s="97" t="s">
        <v>163</v>
      </c>
      <c r="L79" s="99" t="s">
        <v>216</v>
      </c>
      <c r="M79" s="99" t="s">
        <v>108</v>
      </c>
      <c r="N79" s="91" t="s">
        <v>210</v>
      </c>
      <c r="O79" s="106" t="s">
        <v>39</v>
      </c>
      <c r="P79" s="99" t="s">
        <v>179</v>
      </c>
      <c r="Q79" s="99" t="s">
        <v>107</v>
      </c>
      <c r="R79" s="91" t="s">
        <v>176</v>
      </c>
      <c r="S79" s="106"/>
      <c r="T79" s="149"/>
      <c r="U79" s="149"/>
      <c r="V79" s="149"/>
      <c r="W79" s="97" t="s">
        <v>119</v>
      </c>
      <c r="X79" s="99" t="s">
        <v>233</v>
      </c>
      <c r="Y79" s="99" t="s">
        <v>109</v>
      </c>
      <c r="Z79" s="91" t="s">
        <v>194</v>
      </c>
      <c r="AA79" s="97" t="s">
        <v>75</v>
      </c>
      <c r="AB79" s="99" t="s">
        <v>234</v>
      </c>
      <c r="AC79" s="99" t="s">
        <v>109</v>
      </c>
      <c r="AD79" s="91" t="s">
        <v>194</v>
      </c>
      <c r="AE79" s="97"/>
      <c r="AF79" s="99"/>
      <c r="AG79" s="99"/>
      <c r="AH79" s="91"/>
      <c r="AI79" s="97"/>
      <c r="AJ79" s="99"/>
      <c r="AK79" s="99"/>
      <c r="AL79" s="91"/>
    </row>
    <row r="80" spans="1:38" ht="15" customHeight="1" x14ac:dyDescent="0.25">
      <c r="A80" s="847"/>
      <c r="B80" s="866"/>
      <c r="C80" s="97" t="s">
        <v>126</v>
      </c>
      <c r="D80" s="98" t="s">
        <v>274</v>
      </c>
      <c r="E80" s="99" t="s">
        <v>109</v>
      </c>
      <c r="F80" s="91"/>
      <c r="G80" s="97" t="s">
        <v>42</v>
      </c>
      <c r="H80" s="99" t="s">
        <v>275</v>
      </c>
      <c r="I80" s="99" t="s">
        <v>109</v>
      </c>
      <c r="J80" s="91"/>
      <c r="K80" s="97" t="s">
        <v>167</v>
      </c>
      <c r="L80" s="99" t="s">
        <v>214</v>
      </c>
      <c r="M80" s="99" t="s">
        <v>213</v>
      </c>
      <c r="N80" s="91" t="s">
        <v>183</v>
      </c>
      <c r="O80" s="106" t="s">
        <v>99</v>
      </c>
      <c r="P80" s="99" t="s">
        <v>175</v>
      </c>
      <c r="Q80" s="99" t="s">
        <v>108</v>
      </c>
      <c r="R80" s="91" t="s">
        <v>177</v>
      </c>
      <c r="S80" s="106"/>
      <c r="T80" s="149"/>
      <c r="U80" s="149"/>
      <c r="V80" s="149"/>
      <c r="W80" s="97" t="s">
        <v>75</v>
      </c>
      <c r="X80" s="99" t="s">
        <v>234</v>
      </c>
      <c r="Y80" s="99" t="s">
        <v>122</v>
      </c>
      <c r="Z80" s="91" t="s">
        <v>195</v>
      </c>
      <c r="AA80" s="97" t="s">
        <v>119</v>
      </c>
      <c r="AB80" s="99" t="s">
        <v>233</v>
      </c>
      <c r="AC80" s="99" t="s">
        <v>122</v>
      </c>
      <c r="AD80" s="91" t="s">
        <v>195</v>
      </c>
      <c r="AE80" s="97"/>
      <c r="AF80" s="99"/>
      <c r="AG80" s="99"/>
      <c r="AH80" s="91"/>
      <c r="AI80" s="97"/>
      <c r="AJ80" s="99"/>
      <c r="AK80" s="99"/>
      <c r="AL80" s="91"/>
    </row>
    <row r="81" spans="1:38" ht="15" customHeight="1" x14ac:dyDescent="0.25">
      <c r="A81" s="847"/>
      <c r="B81" s="866"/>
      <c r="C81" s="97"/>
      <c r="D81" s="98"/>
      <c r="E81" s="99"/>
      <c r="F81" s="91"/>
      <c r="G81" s="97" t="s">
        <v>48</v>
      </c>
      <c r="H81" s="99" t="s">
        <v>93</v>
      </c>
      <c r="I81" s="99">
        <v>1</v>
      </c>
      <c r="J81" s="91" t="s">
        <v>60</v>
      </c>
      <c r="K81" s="97"/>
      <c r="L81" s="99"/>
      <c r="M81" s="99"/>
      <c r="N81" s="91" t="s">
        <v>212</v>
      </c>
      <c r="O81" s="106" t="s">
        <v>50</v>
      </c>
      <c r="P81" s="99" t="s">
        <v>180</v>
      </c>
      <c r="Q81" s="99" t="s">
        <v>109</v>
      </c>
      <c r="R81" s="91" t="s">
        <v>178</v>
      </c>
      <c r="S81" s="106"/>
      <c r="T81" s="149"/>
      <c r="U81" s="149"/>
      <c r="V81" s="149"/>
      <c r="W81" s="97" t="s">
        <v>114</v>
      </c>
      <c r="X81" s="99" t="s">
        <v>115</v>
      </c>
      <c r="Y81" s="99" t="s">
        <v>111</v>
      </c>
      <c r="Z81" s="91" t="s">
        <v>159</v>
      </c>
      <c r="AA81" s="97" t="s">
        <v>39</v>
      </c>
      <c r="AB81" s="99" t="s">
        <v>182</v>
      </c>
      <c r="AC81" s="99" t="s">
        <v>215</v>
      </c>
      <c r="AD81" s="91" t="s">
        <v>183</v>
      </c>
      <c r="AE81" s="97"/>
      <c r="AF81" s="99"/>
      <c r="AG81" s="99"/>
      <c r="AH81" s="91"/>
      <c r="AI81" s="97"/>
      <c r="AJ81" s="99"/>
      <c r="AK81" s="99"/>
      <c r="AL81" s="91"/>
    </row>
    <row r="82" spans="1:38" ht="15" customHeight="1" x14ac:dyDescent="0.25">
      <c r="A82" s="847"/>
      <c r="B82" s="866"/>
      <c r="C82" s="97"/>
      <c r="D82" s="98"/>
      <c r="E82" s="99"/>
      <c r="F82" s="91"/>
      <c r="G82" s="97" t="s">
        <v>161</v>
      </c>
      <c r="H82" s="99" t="s">
        <v>160</v>
      </c>
      <c r="I82" s="99"/>
      <c r="J82" s="91" t="s">
        <v>159</v>
      </c>
      <c r="K82" s="97" t="s">
        <v>75</v>
      </c>
      <c r="L82" s="99" t="s">
        <v>234</v>
      </c>
      <c r="M82" s="99" t="s">
        <v>107</v>
      </c>
      <c r="N82" s="91" t="s">
        <v>192</v>
      </c>
      <c r="O82" s="106"/>
      <c r="P82" s="99"/>
      <c r="Q82" s="99"/>
      <c r="R82" s="91"/>
      <c r="S82" s="106"/>
      <c r="T82" s="149"/>
      <c r="U82" s="149"/>
      <c r="V82" s="149"/>
      <c r="W82" s="97"/>
      <c r="X82" s="99"/>
      <c r="Y82" s="99"/>
      <c r="Z82" s="91"/>
      <c r="AA82" s="97" t="s">
        <v>117</v>
      </c>
      <c r="AB82" s="99" t="s">
        <v>185</v>
      </c>
      <c r="AC82" s="99" t="s">
        <v>241</v>
      </c>
      <c r="AD82" s="91" t="s">
        <v>186</v>
      </c>
      <c r="AE82" s="97"/>
      <c r="AF82" s="99"/>
      <c r="AG82" s="99"/>
      <c r="AH82" s="91"/>
      <c r="AI82" s="97"/>
      <c r="AJ82" s="99"/>
      <c r="AK82" s="99"/>
      <c r="AL82" s="91"/>
    </row>
    <row r="83" spans="1:38" ht="15" customHeight="1" x14ac:dyDescent="0.25">
      <c r="A83" s="847"/>
      <c r="B83" s="866"/>
      <c r="C83" s="97"/>
      <c r="D83" s="98"/>
      <c r="E83" s="99" t="s">
        <v>107</v>
      </c>
      <c r="F83" s="91" t="s">
        <v>192</v>
      </c>
      <c r="G83" s="97" t="s">
        <v>119</v>
      </c>
      <c r="H83" s="99" t="s">
        <v>233</v>
      </c>
      <c r="I83" s="99" t="s">
        <v>107</v>
      </c>
      <c r="J83" s="91" t="s">
        <v>192</v>
      </c>
      <c r="K83" s="97" t="s">
        <v>119</v>
      </c>
      <c r="L83" s="99" t="s">
        <v>233</v>
      </c>
      <c r="M83" s="99" t="s">
        <v>108</v>
      </c>
      <c r="N83" s="91" t="s">
        <v>193</v>
      </c>
      <c r="O83" s="106"/>
      <c r="P83" s="99"/>
      <c r="Q83" s="99"/>
      <c r="R83" s="91"/>
      <c r="S83" s="106"/>
      <c r="T83" s="152"/>
      <c r="U83" s="152"/>
      <c r="V83" s="152"/>
      <c r="W83" s="97"/>
      <c r="X83" s="99"/>
      <c r="Y83" s="99"/>
      <c r="Z83" s="91"/>
      <c r="AA83" s="97" t="s">
        <v>114</v>
      </c>
      <c r="AB83" s="99" t="s">
        <v>130</v>
      </c>
      <c r="AC83" s="99" t="s">
        <v>111</v>
      </c>
      <c r="AD83" s="91" t="s">
        <v>159</v>
      </c>
      <c r="AE83" s="97"/>
      <c r="AF83" s="99"/>
      <c r="AG83" s="99"/>
      <c r="AH83" s="91"/>
      <c r="AI83" s="97"/>
      <c r="AJ83" s="99"/>
      <c r="AK83" s="99"/>
      <c r="AL83" s="91"/>
    </row>
    <row r="84" spans="1:38" ht="15" customHeight="1" x14ac:dyDescent="0.25">
      <c r="A84" s="847"/>
      <c r="B84" s="866"/>
      <c r="C84" s="97"/>
      <c r="D84" s="98"/>
      <c r="E84" s="99" t="s">
        <v>108</v>
      </c>
      <c r="F84" s="91" t="s">
        <v>193</v>
      </c>
      <c r="G84" s="97" t="s">
        <v>75</v>
      </c>
      <c r="H84" s="99" t="s">
        <v>234</v>
      </c>
      <c r="I84" s="99" t="s">
        <v>108</v>
      </c>
      <c r="J84" s="91" t="s">
        <v>193</v>
      </c>
      <c r="K84" s="97"/>
      <c r="L84" s="99"/>
      <c r="M84" s="99"/>
      <c r="N84" s="91"/>
      <c r="O84" s="106"/>
      <c r="P84" s="99"/>
      <c r="Q84" s="99"/>
      <c r="R84" s="91"/>
      <c r="S84" s="106"/>
      <c r="T84" s="152"/>
      <c r="U84" s="152"/>
      <c r="V84" s="152"/>
      <c r="W84" s="97"/>
      <c r="X84" s="99"/>
      <c r="Y84" s="99"/>
      <c r="Z84" s="91"/>
      <c r="AA84" s="97"/>
      <c r="AB84" s="99"/>
      <c r="AC84" s="99"/>
      <c r="AD84" s="91"/>
      <c r="AE84" s="97"/>
      <c r="AF84" s="99"/>
      <c r="AG84" s="99"/>
      <c r="AH84" s="91"/>
      <c r="AI84" s="97"/>
      <c r="AJ84" s="99"/>
      <c r="AK84" s="99"/>
      <c r="AL84" s="91"/>
    </row>
    <row r="85" spans="1:38" ht="15" customHeight="1" x14ac:dyDescent="0.25">
      <c r="A85" s="847"/>
      <c r="B85" s="866"/>
      <c r="C85" s="97" t="s">
        <v>128</v>
      </c>
      <c r="D85" s="98" t="s">
        <v>235</v>
      </c>
      <c r="E85" s="99" t="s">
        <v>213</v>
      </c>
      <c r="F85" s="91" t="s">
        <v>183</v>
      </c>
      <c r="G85" s="97" t="s">
        <v>128</v>
      </c>
      <c r="H85" s="99" t="s">
        <v>235</v>
      </c>
      <c r="I85" s="99" t="s">
        <v>213</v>
      </c>
      <c r="J85" s="91" t="s">
        <v>183</v>
      </c>
      <c r="K85" s="97"/>
      <c r="L85" s="99"/>
      <c r="M85" s="99"/>
      <c r="N85" s="91"/>
      <c r="O85" s="106"/>
      <c r="P85" s="99"/>
      <c r="Q85" s="99"/>
      <c r="R85" s="91"/>
      <c r="S85" s="106"/>
      <c r="T85" s="152"/>
      <c r="U85" s="152"/>
      <c r="V85" s="152"/>
      <c r="W85" s="97"/>
      <c r="X85" s="99"/>
      <c r="Y85" s="99"/>
      <c r="Z85" s="91"/>
      <c r="AA85" s="97"/>
      <c r="AB85" s="99"/>
      <c r="AC85" s="99"/>
      <c r="AD85" s="91"/>
      <c r="AE85" s="97"/>
      <c r="AF85" s="99"/>
      <c r="AG85" s="99"/>
      <c r="AH85" s="91"/>
      <c r="AI85" s="97"/>
      <c r="AJ85" s="99"/>
      <c r="AK85" s="99"/>
      <c r="AL85" s="91"/>
    </row>
    <row r="86" spans="1:38" ht="15" customHeight="1" x14ac:dyDescent="0.25">
      <c r="A86" s="847"/>
      <c r="B86" s="866"/>
      <c r="C86" s="97" t="s">
        <v>119</v>
      </c>
      <c r="D86" s="98" t="s">
        <v>240</v>
      </c>
      <c r="E86" s="99" t="s">
        <v>242</v>
      </c>
      <c r="F86" s="91" t="s">
        <v>187</v>
      </c>
      <c r="G86" s="97" t="s">
        <v>119</v>
      </c>
      <c r="H86" s="99" t="s">
        <v>240</v>
      </c>
      <c r="I86" s="99" t="s">
        <v>242</v>
      </c>
      <c r="J86" s="91" t="s">
        <v>187</v>
      </c>
      <c r="K86" s="97"/>
      <c r="L86" s="99"/>
      <c r="M86" s="99"/>
      <c r="N86" s="91"/>
      <c r="O86" s="106"/>
      <c r="P86" s="99"/>
      <c r="Q86" s="99"/>
      <c r="R86" s="91"/>
      <c r="S86" s="106"/>
      <c r="T86" s="152"/>
      <c r="U86" s="152"/>
      <c r="V86" s="152"/>
      <c r="W86" s="97"/>
      <c r="X86" s="99"/>
      <c r="Y86" s="99"/>
      <c r="Z86" s="91"/>
      <c r="AA86" s="97"/>
      <c r="AB86" s="99"/>
      <c r="AC86" s="99"/>
      <c r="AD86" s="91"/>
      <c r="AE86" s="97"/>
      <c r="AF86" s="99"/>
      <c r="AG86" s="99"/>
      <c r="AH86" s="91"/>
      <c r="AI86" s="97"/>
      <c r="AJ86" s="99"/>
      <c r="AK86" s="99"/>
      <c r="AL86" s="91"/>
    </row>
    <row r="87" spans="1:38" ht="15" customHeight="1" x14ac:dyDescent="0.25">
      <c r="A87" s="847"/>
      <c r="B87" s="866"/>
      <c r="C87" s="97"/>
      <c r="D87" s="98"/>
      <c r="E87" s="99"/>
      <c r="F87" s="91"/>
      <c r="G87" s="97" t="s">
        <v>99</v>
      </c>
      <c r="H87" s="99" t="s">
        <v>101</v>
      </c>
      <c r="I87" s="99">
        <v>1</v>
      </c>
      <c r="J87" s="91" t="s">
        <v>85</v>
      </c>
      <c r="K87" s="97" t="s">
        <v>174</v>
      </c>
      <c r="L87" s="99" t="s">
        <v>91</v>
      </c>
      <c r="M87" s="99">
        <v>1</v>
      </c>
      <c r="N87" s="91" t="s">
        <v>85</v>
      </c>
      <c r="O87" s="106"/>
      <c r="P87" s="99"/>
      <c r="Q87" s="99"/>
      <c r="R87" s="91"/>
      <c r="S87" s="106"/>
      <c r="T87" s="152"/>
      <c r="U87" s="152"/>
      <c r="V87" s="152"/>
      <c r="W87" s="97" t="s">
        <v>174</v>
      </c>
      <c r="X87" s="99" t="s">
        <v>92</v>
      </c>
      <c r="Y87" s="99">
        <v>1</v>
      </c>
      <c r="Z87" s="91" t="s">
        <v>140</v>
      </c>
      <c r="AA87" s="97" t="s">
        <v>99</v>
      </c>
      <c r="AB87" s="99" t="s">
        <v>102</v>
      </c>
      <c r="AC87" s="99">
        <v>1</v>
      </c>
      <c r="AD87" s="91" t="s">
        <v>140</v>
      </c>
      <c r="AE87" s="97"/>
      <c r="AF87" s="99"/>
      <c r="AG87" s="99"/>
      <c r="AH87" s="91"/>
      <c r="AI87" s="97"/>
      <c r="AJ87" s="99"/>
      <c r="AK87" s="99"/>
      <c r="AL87" s="91"/>
    </row>
    <row r="88" spans="1:38" ht="15" customHeight="1" x14ac:dyDescent="0.25">
      <c r="A88" s="847"/>
      <c r="B88" s="866"/>
      <c r="C88" s="97"/>
      <c r="D88" s="98"/>
      <c r="E88" s="99"/>
      <c r="F88" s="91"/>
      <c r="G88" s="97" t="s">
        <v>114</v>
      </c>
      <c r="H88" s="99" t="s">
        <v>181</v>
      </c>
      <c r="I88" s="99" t="s">
        <v>109</v>
      </c>
      <c r="J88" s="91" t="s">
        <v>178</v>
      </c>
      <c r="K88" s="97" t="s">
        <v>50</v>
      </c>
      <c r="L88" s="99" t="s">
        <v>105</v>
      </c>
      <c r="M88" s="99"/>
      <c r="N88" s="91" t="s">
        <v>159</v>
      </c>
      <c r="O88" s="106"/>
      <c r="P88" s="99"/>
      <c r="Q88" s="99"/>
      <c r="R88" s="91"/>
      <c r="S88" s="106"/>
      <c r="T88" s="152"/>
      <c r="U88" s="152"/>
      <c r="V88" s="152"/>
      <c r="W88" s="97"/>
      <c r="X88" s="99"/>
      <c r="Y88" s="99"/>
      <c r="Z88" s="91"/>
      <c r="AA88" s="97"/>
      <c r="AB88" s="99"/>
      <c r="AC88" s="99"/>
      <c r="AD88" s="91"/>
      <c r="AE88" s="97"/>
      <c r="AF88" s="99"/>
      <c r="AG88" s="99"/>
      <c r="AH88" s="91"/>
      <c r="AI88" s="97"/>
      <c r="AJ88" s="99"/>
      <c r="AK88" s="99"/>
      <c r="AL88" s="91"/>
    </row>
    <row r="89" spans="1:38" ht="15" customHeight="1" x14ac:dyDescent="0.25">
      <c r="A89" s="847"/>
      <c r="B89" s="866"/>
      <c r="C89" s="97" t="s">
        <v>123</v>
      </c>
      <c r="D89" s="98" t="s">
        <v>124</v>
      </c>
      <c r="E89" s="99" t="s">
        <v>111</v>
      </c>
      <c r="F89" s="91" t="s">
        <v>138</v>
      </c>
      <c r="G89" s="97" t="s">
        <v>123</v>
      </c>
      <c r="H89" s="99" t="s">
        <v>124</v>
      </c>
      <c r="I89" s="99" t="s">
        <v>111</v>
      </c>
      <c r="J89" s="91" t="s">
        <v>138</v>
      </c>
      <c r="K89" s="97" t="s">
        <v>114</v>
      </c>
      <c r="L89" s="99" t="s">
        <v>207</v>
      </c>
      <c r="M89" s="99" t="s">
        <v>108</v>
      </c>
      <c r="N89" s="91" t="s">
        <v>199</v>
      </c>
      <c r="O89" s="106"/>
      <c r="P89" s="99"/>
      <c r="Q89" s="99"/>
      <c r="R89" s="91"/>
      <c r="S89" s="106"/>
      <c r="T89" s="152"/>
      <c r="U89" s="152"/>
      <c r="V89" s="152"/>
      <c r="W89" s="97"/>
      <c r="X89" s="99"/>
      <c r="Y89" s="99"/>
      <c r="Z89" s="91"/>
      <c r="AA89" s="97"/>
      <c r="AB89" s="99"/>
      <c r="AC89" s="99"/>
      <c r="AD89" s="91"/>
      <c r="AE89" s="97"/>
      <c r="AF89" s="99"/>
      <c r="AG89" s="99"/>
      <c r="AH89" s="91"/>
      <c r="AI89" s="97"/>
      <c r="AJ89" s="99"/>
      <c r="AK89" s="99"/>
      <c r="AL89" s="91"/>
    </row>
    <row r="90" spans="1:38" ht="15" customHeight="1" x14ac:dyDescent="0.25">
      <c r="A90" s="847"/>
      <c r="B90" s="866"/>
      <c r="C90" s="97"/>
      <c r="D90" s="98"/>
      <c r="E90" s="99"/>
      <c r="F90" s="91"/>
      <c r="G90" s="97"/>
      <c r="H90" s="99"/>
      <c r="I90" s="99"/>
      <c r="J90" s="91"/>
      <c r="K90" s="97" t="s">
        <v>123</v>
      </c>
      <c r="L90" s="99" t="s">
        <v>206</v>
      </c>
      <c r="M90" s="99" t="s">
        <v>109</v>
      </c>
      <c r="N90" s="91" t="s">
        <v>198</v>
      </c>
      <c r="O90" s="106"/>
      <c r="P90" s="99"/>
      <c r="Q90" s="99"/>
      <c r="R90" s="91"/>
      <c r="S90" s="106"/>
      <c r="T90" s="152"/>
      <c r="U90" s="152"/>
      <c r="V90" s="152"/>
      <c r="W90" s="97"/>
      <c r="X90" s="99"/>
      <c r="Y90" s="99"/>
      <c r="Z90" s="91"/>
      <c r="AA90" s="97"/>
      <c r="AB90" s="99"/>
      <c r="AC90" s="99"/>
      <c r="AD90" s="91"/>
      <c r="AE90" s="97"/>
      <c r="AF90" s="99"/>
      <c r="AG90" s="99"/>
      <c r="AH90" s="91"/>
      <c r="AI90" s="97"/>
      <c r="AJ90" s="99"/>
      <c r="AK90" s="99"/>
      <c r="AL90" s="91"/>
    </row>
    <row r="91" spans="1:38" ht="15" customHeight="1" x14ac:dyDescent="0.25">
      <c r="A91" s="847"/>
      <c r="B91" s="866"/>
      <c r="C91" s="97"/>
      <c r="D91" s="98"/>
      <c r="E91" s="99"/>
      <c r="F91" s="91"/>
      <c r="G91" s="97"/>
      <c r="H91" s="99"/>
      <c r="I91" s="99"/>
      <c r="J91" s="91"/>
      <c r="K91" s="97"/>
      <c r="L91" s="99"/>
      <c r="M91" s="99"/>
      <c r="N91" s="91"/>
      <c r="O91" s="106"/>
      <c r="P91" s="99"/>
      <c r="Q91" s="99"/>
      <c r="R91" s="91"/>
      <c r="S91" s="106"/>
      <c r="T91" s="149"/>
      <c r="U91" s="149"/>
      <c r="V91" s="149"/>
      <c r="W91" s="97"/>
      <c r="X91" s="99"/>
      <c r="Y91" s="99"/>
      <c r="Z91" s="91"/>
      <c r="AA91" s="97"/>
      <c r="AB91" s="99"/>
      <c r="AC91" s="99"/>
      <c r="AD91" s="91"/>
      <c r="AE91" s="97"/>
      <c r="AF91" s="99"/>
      <c r="AG91" s="99"/>
      <c r="AH91" s="91"/>
      <c r="AI91" s="97"/>
      <c r="AJ91" s="99"/>
      <c r="AK91" s="99"/>
      <c r="AL91" s="91"/>
    </row>
    <row r="92" spans="1:38" ht="15" customHeight="1" x14ac:dyDescent="0.25">
      <c r="A92" s="847"/>
      <c r="B92" s="866"/>
      <c r="C92" s="97"/>
      <c r="D92" s="98"/>
      <c r="E92" s="99"/>
      <c r="F92" s="91"/>
      <c r="G92" s="97"/>
      <c r="H92" s="99"/>
      <c r="I92" s="99"/>
      <c r="J92" s="91"/>
      <c r="K92" s="97"/>
      <c r="L92" s="99"/>
      <c r="M92" s="99"/>
      <c r="N92" s="91"/>
      <c r="O92" s="106"/>
      <c r="P92" s="99"/>
      <c r="Q92" s="99"/>
      <c r="R92" s="91"/>
      <c r="S92" s="106"/>
      <c r="T92" s="149"/>
      <c r="U92" s="149"/>
      <c r="V92" s="149"/>
      <c r="W92" s="97"/>
      <c r="X92" s="99"/>
      <c r="Y92" s="99"/>
      <c r="Z92" s="91"/>
      <c r="AA92" s="97"/>
      <c r="AB92" s="99"/>
      <c r="AC92" s="99"/>
      <c r="AD92" s="91"/>
      <c r="AE92" s="97"/>
      <c r="AF92" s="99"/>
      <c r="AG92" s="99"/>
      <c r="AH92" s="91"/>
      <c r="AI92" s="97"/>
      <c r="AJ92" s="99"/>
      <c r="AK92" s="99"/>
      <c r="AL92" s="91"/>
    </row>
    <row r="93" spans="1:38" ht="15" customHeight="1" x14ac:dyDescent="0.25">
      <c r="A93" s="847"/>
      <c r="B93" s="866"/>
      <c r="C93" s="97"/>
      <c r="D93" s="98"/>
      <c r="E93" s="99"/>
      <c r="F93" s="91"/>
      <c r="G93" s="97"/>
      <c r="H93" s="99"/>
      <c r="I93" s="99"/>
      <c r="J93" s="91"/>
      <c r="K93" s="97"/>
      <c r="L93" s="99"/>
      <c r="M93" s="99"/>
      <c r="N93" s="91"/>
      <c r="O93" s="106"/>
      <c r="P93" s="99"/>
      <c r="Q93" s="99"/>
      <c r="R93" s="91"/>
      <c r="S93" s="106"/>
      <c r="T93" s="149"/>
      <c r="U93" s="149"/>
      <c r="V93" s="149"/>
      <c r="W93" s="97"/>
      <c r="X93" s="99"/>
      <c r="Y93" s="99"/>
      <c r="Z93" s="91"/>
      <c r="AA93" s="97"/>
      <c r="AB93" s="99"/>
      <c r="AC93" s="99"/>
      <c r="AD93" s="91"/>
      <c r="AE93" s="97"/>
      <c r="AF93" s="99"/>
      <c r="AG93" s="99"/>
      <c r="AH93" s="91"/>
      <c r="AI93" s="97"/>
      <c r="AJ93" s="99"/>
      <c r="AK93" s="99"/>
      <c r="AL93" s="91"/>
    </row>
    <row r="94" spans="1:38" ht="15" customHeight="1" x14ac:dyDescent="0.25">
      <c r="A94" s="847"/>
      <c r="B94" s="866"/>
      <c r="C94" s="97"/>
      <c r="D94" s="98"/>
      <c r="E94" s="99"/>
      <c r="F94" s="91"/>
      <c r="G94" s="97"/>
      <c r="H94" s="99"/>
      <c r="I94" s="99"/>
      <c r="J94" s="91"/>
      <c r="K94" s="97"/>
      <c r="L94" s="99"/>
      <c r="M94" s="99"/>
      <c r="N94" s="91"/>
      <c r="O94" s="106"/>
      <c r="P94" s="99"/>
      <c r="Q94" s="99"/>
      <c r="R94" s="91"/>
      <c r="S94" s="106"/>
      <c r="T94" s="149"/>
      <c r="U94" s="149"/>
      <c r="V94" s="149"/>
      <c r="W94" s="97"/>
      <c r="X94" s="99"/>
      <c r="Y94" s="99"/>
      <c r="Z94" s="91"/>
      <c r="AA94" s="97"/>
      <c r="AB94" s="99"/>
      <c r="AC94" s="99"/>
      <c r="AD94" s="91"/>
      <c r="AE94" s="97"/>
      <c r="AF94" s="99"/>
      <c r="AG94" s="99"/>
      <c r="AH94" s="91"/>
      <c r="AI94" s="97"/>
      <c r="AJ94" s="99"/>
      <c r="AK94" s="99"/>
      <c r="AL94" s="91"/>
    </row>
    <row r="95" spans="1:38" ht="15" customHeight="1" thickBot="1" x14ac:dyDescent="0.3">
      <c r="A95" s="847"/>
      <c r="B95" s="866"/>
      <c r="C95" s="101"/>
      <c r="D95" s="102"/>
      <c r="E95" s="103"/>
      <c r="F95" s="92"/>
      <c r="G95" s="101"/>
      <c r="H95" s="103"/>
      <c r="I95" s="103"/>
      <c r="J95" s="92"/>
      <c r="K95" s="101"/>
      <c r="L95" s="103"/>
      <c r="M95" s="103"/>
      <c r="N95" s="92"/>
      <c r="O95" s="111"/>
      <c r="P95" s="103"/>
      <c r="Q95" s="103"/>
      <c r="R95" s="92"/>
      <c r="S95" s="111"/>
      <c r="T95" s="124"/>
      <c r="U95" s="124"/>
      <c r="V95" s="124"/>
      <c r="W95" s="101"/>
      <c r="X95" s="103"/>
      <c r="Y95" s="103"/>
      <c r="Z95" s="92"/>
      <c r="AA95" s="101"/>
      <c r="AB95" s="103"/>
      <c r="AC95" s="103"/>
      <c r="AD95" s="92"/>
      <c r="AE95" s="101"/>
      <c r="AF95" s="103"/>
      <c r="AG95" s="103"/>
      <c r="AH95" s="92"/>
      <c r="AI95" s="101"/>
      <c r="AJ95" s="103"/>
      <c r="AK95" s="103"/>
      <c r="AL95" s="92"/>
    </row>
    <row r="96" spans="1:38" ht="15" customHeight="1" x14ac:dyDescent="0.25">
      <c r="A96" s="847"/>
      <c r="B96" s="867" t="s">
        <v>12</v>
      </c>
      <c r="C96" s="88" t="s">
        <v>163</v>
      </c>
      <c r="D96" s="89" t="s">
        <v>262</v>
      </c>
      <c r="E96" s="89"/>
      <c r="F96" s="90" t="s">
        <v>159</v>
      </c>
      <c r="G96" s="88" t="s">
        <v>135</v>
      </c>
      <c r="H96" s="89" t="s">
        <v>155</v>
      </c>
      <c r="I96" s="89"/>
      <c r="J96" s="90" t="s">
        <v>25</v>
      </c>
      <c r="K96" s="106" t="s">
        <v>147</v>
      </c>
      <c r="L96" s="108" t="s">
        <v>267</v>
      </c>
      <c r="M96" s="108"/>
      <c r="N96" s="93" t="s">
        <v>268</v>
      </c>
      <c r="O96" s="106" t="s">
        <v>270</v>
      </c>
      <c r="P96" s="108" t="s">
        <v>269</v>
      </c>
      <c r="Q96" s="108"/>
      <c r="R96" s="93" t="s">
        <v>268</v>
      </c>
      <c r="S96" s="88"/>
      <c r="T96" s="125"/>
      <c r="U96" s="125"/>
      <c r="V96" s="132"/>
      <c r="W96" s="88" t="s">
        <v>75</v>
      </c>
      <c r="X96" s="89" t="s">
        <v>74</v>
      </c>
      <c r="Y96" s="89">
        <v>1</v>
      </c>
      <c r="Z96" s="90" t="s">
        <v>59</v>
      </c>
      <c r="AA96" s="88" t="s">
        <v>75</v>
      </c>
      <c r="AB96" s="89" t="s">
        <v>77</v>
      </c>
      <c r="AC96" s="89">
        <v>1</v>
      </c>
      <c r="AD96" s="90" t="s">
        <v>59</v>
      </c>
      <c r="AE96" s="88" t="s">
        <v>75</v>
      </c>
      <c r="AF96" s="89" t="s">
        <v>82</v>
      </c>
      <c r="AG96" s="89">
        <v>1</v>
      </c>
      <c r="AH96" s="90" t="s">
        <v>63</v>
      </c>
      <c r="AI96" s="88"/>
      <c r="AJ96" s="89"/>
      <c r="AK96" s="89"/>
      <c r="AL96" s="90"/>
    </row>
    <row r="97" spans="1:38" ht="15" customHeight="1" x14ac:dyDescent="0.25">
      <c r="A97" s="847"/>
      <c r="B97" s="867"/>
      <c r="C97" s="106"/>
      <c r="D97" s="107"/>
      <c r="E97" s="108"/>
      <c r="F97" s="93"/>
      <c r="G97" s="106" t="s">
        <v>1</v>
      </c>
      <c r="H97" s="108" t="s">
        <v>281</v>
      </c>
      <c r="I97" s="108" t="s">
        <v>215</v>
      </c>
      <c r="J97" s="93"/>
      <c r="K97" s="106" t="s">
        <v>1</v>
      </c>
      <c r="L97" s="108" t="s">
        <v>281</v>
      </c>
      <c r="M97" s="108" t="s">
        <v>215</v>
      </c>
      <c r="N97" s="93"/>
      <c r="O97" s="106" t="s">
        <v>266</v>
      </c>
      <c r="P97" s="108" t="s">
        <v>265</v>
      </c>
      <c r="Q97" s="108"/>
      <c r="R97" s="93" t="s">
        <v>273</v>
      </c>
      <c r="S97" s="106"/>
      <c r="T97" s="126"/>
      <c r="U97" s="126"/>
      <c r="V97" s="133"/>
      <c r="W97" s="106" t="s">
        <v>163</v>
      </c>
      <c r="X97" s="108" t="s">
        <v>290</v>
      </c>
      <c r="Y97" s="108" t="s">
        <v>107</v>
      </c>
      <c r="Z97" s="93"/>
      <c r="AA97" s="106" t="s">
        <v>147</v>
      </c>
      <c r="AB97" s="108" t="s">
        <v>291</v>
      </c>
      <c r="AC97" s="108" t="s">
        <v>107</v>
      </c>
      <c r="AD97" s="93"/>
      <c r="AE97" s="106" t="s">
        <v>117</v>
      </c>
      <c r="AF97" s="108" t="s">
        <v>288</v>
      </c>
      <c r="AG97" s="108" t="s">
        <v>213</v>
      </c>
      <c r="AH97" s="93" t="s">
        <v>186</v>
      </c>
      <c r="AI97" s="106"/>
      <c r="AJ97" s="108"/>
      <c r="AK97" s="108"/>
      <c r="AL97" s="93"/>
    </row>
    <row r="98" spans="1:38" ht="15" customHeight="1" x14ac:dyDescent="0.25">
      <c r="A98" s="847"/>
      <c r="B98" s="867"/>
      <c r="C98" s="106" t="s">
        <v>76</v>
      </c>
      <c r="D98" s="107" t="s">
        <v>83</v>
      </c>
      <c r="E98" s="108">
        <v>1</v>
      </c>
      <c r="F98" s="93" t="s">
        <v>60</v>
      </c>
      <c r="G98" s="106" t="s">
        <v>35</v>
      </c>
      <c r="H98" s="108" t="s">
        <v>80</v>
      </c>
      <c r="I98" s="108">
        <v>1</v>
      </c>
      <c r="J98" s="93" t="s">
        <v>60</v>
      </c>
      <c r="K98" s="106" t="s">
        <v>35</v>
      </c>
      <c r="L98" s="108" t="s">
        <v>81</v>
      </c>
      <c r="M98" s="108">
        <v>1</v>
      </c>
      <c r="N98" s="93" t="s">
        <v>60</v>
      </c>
      <c r="O98" s="106" t="s">
        <v>76</v>
      </c>
      <c r="P98" s="108" t="s">
        <v>158</v>
      </c>
      <c r="Q98" s="108">
        <v>1</v>
      </c>
      <c r="R98" s="93" t="s">
        <v>140</v>
      </c>
      <c r="S98" s="106"/>
      <c r="T98" s="126"/>
      <c r="U98" s="126"/>
      <c r="V98" s="133"/>
      <c r="W98" s="106" t="s">
        <v>147</v>
      </c>
      <c r="X98" s="108" t="s">
        <v>291</v>
      </c>
      <c r="Y98" s="108" t="s">
        <v>108</v>
      </c>
      <c r="Z98" s="93"/>
      <c r="AA98" s="106" t="s">
        <v>163</v>
      </c>
      <c r="AB98" s="108" t="s">
        <v>290</v>
      </c>
      <c r="AC98" s="108" t="s">
        <v>108</v>
      </c>
      <c r="AD98" s="93"/>
      <c r="AE98" s="106" t="s">
        <v>270</v>
      </c>
      <c r="AF98" s="108" t="s">
        <v>289</v>
      </c>
      <c r="AG98" s="108" t="s">
        <v>242</v>
      </c>
      <c r="AH98" s="93" t="s">
        <v>183</v>
      </c>
      <c r="AI98" s="106"/>
      <c r="AJ98" s="108"/>
      <c r="AK98" s="108"/>
      <c r="AL98" s="93"/>
    </row>
    <row r="99" spans="1:38" ht="15" customHeight="1" x14ac:dyDescent="0.25">
      <c r="A99" s="847"/>
      <c r="B99" s="867"/>
      <c r="C99" s="106" t="s">
        <v>128</v>
      </c>
      <c r="D99" s="107" t="s">
        <v>190</v>
      </c>
      <c r="E99" s="108" t="s">
        <v>109</v>
      </c>
      <c r="F99" s="93" t="s">
        <v>194</v>
      </c>
      <c r="G99" s="106" t="s">
        <v>171</v>
      </c>
      <c r="H99" s="108" t="s">
        <v>191</v>
      </c>
      <c r="I99" s="108" t="s">
        <v>109</v>
      </c>
      <c r="J99" s="93" t="s">
        <v>194</v>
      </c>
      <c r="K99" s="106" t="s">
        <v>169</v>
      </c>
      <c r="L99" s="108" t="s">
        <v>228</v>
      </c>
      <c r="M99" s="108" t="s">
        <v>229</v>
      </c>
      <c r="N99" s="93" t="s">
        <v>187</v>
      </c>
      <c r="O99" s="106" t="s">
        <v>169</v>
      </c>
      <c r="P99" s="108" t="s">
        <v>228</v>
      </c>
      <c r="Q99" s="108" t="s">
        <v>229</v>
      </c>
      <c r="R99" s="93" t="s">
        <v>187</v>
      </c>
      <c r="S99" s="106"/>
      <c r="T99" s="126"/>
      <c r="U99" s="126"/>
      <c r="V99" s="133"/>
      <c r="W99" s="106" t="s">
        <v>117</v>
      </c>
      <c r="X99" s="108" t="s">
        <v>288</v>
      </c>
      <c r="Y99" s="108" t="s">
        <v>213</v>
      </c>
      <c r="Z99" s="93" t="s">
        <v>186</v>
      </c>
      <c r="AA99" s="106" t="s">
        <v>117</v>
      </c>
      <c r="AB99" s="108" t="s">
        <v>288</v>
      </c>
      <c r="AC99" s="108" t="s">
        <v>213</v>
      </c>
      <c r="AD99" s="93" t="s">
        <v>186</v>
      </c>
      <c r="AE99" s="106" t="s">
        <v>169</v>
      </c>
      <c r="AF99" s="108" t="s">
        <v>228</v>
      </c>
      <c r="AG99" s="108" t="s">
        <v>231</v>
      </c>
      <c r="AH99" s="93" t="s">
        <v>187</v>
      </c>
      <c r="AI99" s="106" t="s">
        <v>169</v>
      </c>
      <c r="AJ99" s="108" t="s">
        <v>228</v>
      </c>
      <c r="AK99" s="108" t="s">
        <v>231</v>
      </c>
      <c r="AL99" s="93" t="s">
        <v>187</v>
      </c>
    </row>
    <row r="100" spans="1:38" ht="15" customHeight="1" thickBot="1" x14ac:dyDescent="0.3">
      <c r="A100" s="847"/>
      <c r="B100" s="867"/>
      <c r="C100" s="106" t="s">
        <v>171</v>
      </c>
      <c r="D100" s="107" t="s">
        <v>191</v>
      </c>
      <c r="E100" s="108" t="s">
        <v>122</v>
      </c>
      <c r="F100" s="93" t="s">
        <v>195</v>
      </c>
      <c r="G100" s="106" t="s">
        <v>128</v>
      </c>
      <c r="H100" s="108" t="s">
        <v>190</v>
      </c>
      <c r="I100" s="108" t="s">
        <v>122</v>
      </c>
      <c r="J100" s="93" t="s">
        <v>195</v>
      </c>
      <c r="K100" s="106" t="s">
        <v>57</v>
      </c>
      <c r="L100" s="108" t="s">
        <v>218</v>
      </c>
      <c r="M100" s="108" t="s">
        <v>108</v>
      </c>
      <c r="N100" s="93" t="s">
        <v>210</v>
      </c>
      <c r="O100" s="106" t="s">
        <v>161</v>
      </c>
      <c r="P100" s="108" t="s">
        <v>208</v>
      </c>
      <c r="Q100" s="108" t="s">
        <v>108</v>
      </c>
      <c r="R100" s="93" t="s">
        <v>210</v>
      </c>
      <c r="S100" s="106"/>
      <c r="T100" s="126"/>
      <c r="U100" s="126"/>
      <c r="V100" s="133"/>
      <c r="W100" s="106" t="s">
        <v>270</v>
      </c>
      <c r="X100" s="108" t="s">
        <v>289</v>
      </c>
      <c r="Y100" s="108" t="s">
        <v>242</v>
      </c>
      <c r="Z100" s="93" t="s">
        <v>183</v>
      </c>
      <c r="AA100" s="106" t="s">
        <v>270</v>
      </c>
      <c r="AB100" s="108" t="s">
        <v>289</v>
      </c>
      <c r="AC100" s="108" t="s">
        <v>242</v>
      </c>
      <c r="AD100" s="93" t="s">
        <v>183</v>
      </c>
      <c r="AE100" s="106"/>
      <c r="AF100" s="108"/>
      <c r="AG100" s="108"/>
      <c r="AH100" s="93"/>
      <c r="AI100" s="106"/>
      <c r="AJ100" s="108"/>
      <c r="AK100" s="108"/>
      <c r="AL100" s="93"/>
    </row>
    <row r="101" spans="1:38" ht="15" customHeight="1" x14ac:dyDescent="0.25">
      <c r="A101" s="847"/>
      <c r="B101" s="867"/>
      <c r="C101" s="106"/>
      <c r="D101" s="107"/>
      <c r="E101" s="108"/>
      <c r="F101" s="93"/>
      <c r="G101" s="106" t="s">
        <v>57</v>
      </c>
      <c r="H101" s="108" t="s">
        <v>168</v>
      </c>
      <c r="I101" s="108"/>
      <c r="J101" s="93" t="s">
        <v>159</v>
      </c>
      <c r="K101" s="88" t="s">
        <v>161</v>
      </c>
      <c r="L101" s="89" t="s">
        <v>208</v>
      </c>
      <c r="M101" s="89" t="s">
        <v>109</v>
      </c>
      <c r="N101" s="90" t="s">
        <v>211</v>
      </c>
      <c r="O101" s="106" t="s">
        <v>57</v>
      </c>
      <c r="P101" s="108" t="s">
        <v>218</v>
      </c>
      <c r="Q101" s="108" t="s">
        <v>109</v>
      </c>
      <c r="R101" s="93" t="s">
        <v>211</v>
      </c>
      <c r="S101" s="106"/>
      <c r="T101" s="126"/>
      <c r="U101" s="126"/>
      <c r="V101" s="133"/>
      <c r="W101" s="106" t="s">
        <v>1</v>
      </c>
      <c r="X101" s="108" t="s">
        <v>281</v>
      </c>
      <c r="Y101" s="108" t="s">
        <v>242</v>
      </c>
      <c r="Z101" s="93"/>
      <c r="AA101" s="106" t="s">
        <v>1</v>
      </c>
      <c r="AB101" s="108" t="s">
        <v>281</v>
      </c>
      <c r="AC101" s="108" t="s">
        <v>242</v>
      </c>
      <c r="AD101" s="93"/>
      <c r="AE101" s="106" t="s">
        <v>57</v>
      </c>
      <c r="AF101" s="108" t="s">
        <v>218</v>
      </c>
      <c r="AG101" s="108" t="s">
        <v>122</v>
      </c>
      <c r="AH101" s="93" t="s">
        <v>212</v>
      </c>
      <c r="AI101" s="106"/>
      <c r="AJ101" s="108"/>
      <c r="AK101" s="108" t="s">
        <v>122</v>
      </c>
      <c r="AL101" s="93" t="s">
        <v>212</v>
      </c>
    </row>
    <row r="102" spans="1:38" ht="15" customHeight="1" x14ac:dyDescent="0.25">
      <c r="A102" s="847"/>
      <c r="B102" s="867"/>
      <c r="C102" s="106"/>
      <c r="D102" s="107"/>
      <c r="E102" s="108"/>
      <c r="F102" s="93"/>
      <c r="G102" s="106"/>
      <c r="H102" s="108"/>
      <c r="I102" s="108"/>
      <c r="J102" s="93"/>
      <c r="K102" s="106" t="s">
        <v>128</v>
      </c>
      <c r="L102" s="108" t="s">
        <v>172</v>
      </c>
      <c r="M102" s="108"/>
      <c r="N102" s="93" t="s">
        <v>159</v>
      </c>
      <c r="O102" s="106" t="s">
        <v>171</v>
      </c>
      <c r="P102" s="108" t="s">
        <v>170</v>
      </c>
      <c r="Q102" s="108"/>
      <c r="R102" s="93" t="s">
        <v>159</v>
      </c>
      <c r="S102" s="106"/>
      <c r="T102" s="126"/>
      <c r="U102" s="126"/>
      <c r="V102" s="133"/>
      <c r="W102" s="106" t="s">
        <v>57</v>
      </c>
      <c r="X102" s="108" t="s">
        <v>218</v>
      </c>
      <c r="Y102" s="108" t="s">
        <v>107</v>
      </c>
      <c r="Z102" s="93" t="s">
        <v>209</v>
      </c>
      <c r="AA102" s="106" t="s">
        <v>169</v>
      </c>
      <c r="AB102" s="108" t="s">
        <v>227</v>
      </c>
      <c r="AC102" s="108"/>
      <c r="AD102" s="93" t="s">
        <v>159</v>
      </c>
      <c r="AE102" s="106"/>
      <c r="AF102" s="108"/>
      <c r="AG102" s="108"/>
      <c r="AH102" s="93"/>
      <c r="AI102" s="106"/>
      <c r="AJ102" s="108"/>
      <c r="AK102" s="108"/>
      <c r="AL102" s="93"/>
    </row>
    <row r="103" spans="1:38" ht="15" customHeight="1" x14ac:dyDescent="0.25">
      <c r="A103" s="847"/>
      <c r="B103" s="867"/>
      <c r="C103" s="106" t="s">
        <v>88</v>
      </c>
      <c r="D103" s="107" t="s">
        <v>96</v>
      </c>
      <c r="E103" s="108">
        <v>1</v>
      </c>
      <c r="F103" s="93" t="s">
        <v>85</v>
      </c>
      <c r="G103" s="106" t="s">
        <v>88</v>
      </c>
      <c r="H103" s="108" t="s">
        <v>96</v>
      </c>
      <c r="I103" s="108">
        <v>1</v>
      </c>
      <c r="J103" s="93" t="s">
        <v>85</v>
      </c>
      <c r="K103" s="106" t="s">
        <v>88</v>
      </c>
      <c r="L103" s="108" t="s">
        <v>97</v>
      </c>
      <c r="M103" s="108">
        <v>1</v>
      </c>
      <c r="N103" s="93" t="s">
        <v>85</v>
      </c>
      <c r="O103" s="106"/>
      <c r="P103" s="108"/>
      <c r="Q103" s="108"/>
      <c r="R103" s="93"/>
      <c r="S103" s="106"/>
      <c r="T103" s="126"/>
      <c r="U103" s="126"/>
      <c r="V103" s="133"/>
      <c r="W103" s="106" t="s">
        <v>37</v>
      </c>
      <c r="X103" s="108" t="s">
        <v>103</v>
      </c>
      <c r="Y103" s="108">
        <v>1</v>
      </c>
      <c r="Z103" s="93" t="s">
        <v>85</v>
      </c>
      <c r="AA103" s="106" t="s">
        <v>37</v>
      </c>
      <c r="AB103" s="108" t="s">
        <v>104</v>
      </c>
      <c r="AC103" s="108">
        <v>1</v>
      </c>
      <c r="AD103" s="93" t="s">
        <v>85</v>
      </c>
      <c r="AE103" s="106"/>
      <c r="AF103" s="108"/>
      <c r="AG103" s="108"/>
      <c r="AH103" s="93"/>
      <c r="AI103" s="106"/>
      <c r="AJ103" s="108"/>
      <c r="AK103" s="108"/>
      <c r="AL103" s="93"/>
    </row>
    <row r="104" spans="1:38" ht="15" customHeight="1" x14ac:dyDescent="0.25">
      <c r="A104" s="847"/>
      <c r="B104" s="867"/>
      <c r="C104" s="106" t="s">
        <v>50</v>
      </c>
      <c r="D104" s="107" t="s">
        <v>180</v>
      </c>
      <c r="E104" s="108" t="s">
        <v>107</v>
      </c>
      <c r="F104" s="93" t="s">
        <v>176</v>
      </c>
      <c r="G104" s="106" t="s">
        <v>54</v>
      </c>
      <c r="H104" s="108" t="s">
        <v>184</v>
      </c>
      <c r="I104" s="108" t="s">
        <v>107</v>
      </c>
      <c r="J104" s="93" t="s">
        <v>187</v>
      </c>
      <c r="K104" s="106"/>
      <c r="L104" s="108"/>
      <c r="M104" s="108"/>
      <c r="N104" s="93"/>
      <c r="O104" s="106"/>
      <c r="P104" s="108"/>
      <c r="Q104" s="108"/>
      <c r="R104" s="93"/>
      <c r="S104" s="106"/>
      <c r="T104" s="127"/>
      <c r="U104" s="127"/>
      <c r="V104" s="108"/>
      <c r="W104" s="106"/>
      <c r="X104" s="108"/>
      <c r="Y104" s="108"/>
      <c r="Z104" s="93"/>
      <c r="AA104" s="106" t="s">
        <v>131</v>
      </c>
      <c r="AB104" s="108" t="s">
        <v>132</v>
      </c>
      <c r="AC104" s="108" t="s">
        <v>111</v>
      </c>
      <c r="AD104" s="93" t="s">
        <v>138</v>
      </c>
      <c r="AE104" s="106"/>
      <c r="AF104" s="108"/>
      <c r="AG104" s="108"/>
      <c r="AH104" s="93"/>
      <c r="AI104" s="106"/>
      <c r="AJ104" s="108"/>
      <c r="AK104" s="108"/>
      <c r="AL104" s="93"/>
    </row>
    <row r="105" spans="1:38" ht="15" customHeight="1" x14ac:dyDescent="0.25">
      <c r="A105" s="847"/>
      <c r="B105" s="867"/>
      <c r="C105" s="106" t="s">
        <v>54</v>
      </c>
      <c r="D105" s="107" t="s">
        <v>184</v>
      </c>
      <c r="E105" s="108" t="s">
        <v>108</v>
      </c>
      <c r="F105" s="93" t="s">
        <v>187</v>
      </c>
      <c r="G105" s="106" t="s">
        <v>50</v>
      </c>
      <c r="H105" s="108" t="s">
        <v>180</v>
      </c>
      <c r="I105" s="108" t="s">
        <v>108</v>
      </c>
      <c r="J105" s="93" t="s">
        <v>177</v>
      </c>
      <c r="K105" s="106"/>
      <c r="L105" s="108"/>
      <c r="M105" s="108"/>
      <c r="N105" s="93"/>
      <c r="O105" s="106"/>
      <c r="P105" s="108"/>
      <c r="Q105" s="108"/>
      <c r="R105" s="93"/>
      <c r="S105" s="106"/>
      <c r="T105" s="127"/>
      <c r="U105" s="127"/>
      <c r="V105" s="108"/>
      <c r="W105" s="106"/>
      <c r="X105" s="108"/>
      <c r="Y105" s="108"/>
      <c r="Z105" s="93"/>
      <c r="AA105" s="106"/>
      <c r="AB105" s="108"/>
      <c r="AC105" s="108"/>
      <c r="AD105" s="93"/>
      <c r="AE105" s="106"/>
      <c r="AF105" s="108"/>
      <c r="AG105" s="108"/>
      <c r="AH105" s="93"/>
      <c r="AI105" s="106"/>
      <c r="AJ105" s="108"/>
      <c r="AK105" s="108"/>
      <c r="AL105" s="93"/>
    </row>
    <row r="106" spans="1:38" ht="15" customHeight="1" x14ac:dyDescent="0.25">
      <c r="A106" s="847"/>
      <c r="B106" s="867"/>
      <c r="C106" s="106" t="s">
        <v>117</v>
      </c>
      <c r="D106" s="107" t="s">
        <v>185</v>
      </c>
      <c r="E106" s="108" t="s">
        <v>109</v>
      </c>
      <c r="F106" s="93" t="s">
        <v>186</v>
      </c>
      <c r="G106" s="106" t="s">
        <v>117</v>
      </c>
      <c r="H106" s="107" t="s">
        <v>185</v>
      </c>
      <c r="I106" s="108" t="s">
        <v>109</v>
      </c>
      <c r="J106" s="93" t="s">
        <v>186</v>
      </c>
      <c r="K106" s="106" t="s">
        <v>54</v>
      </c>
      <c r="L106" s="108" t="s">
        <v>118</v>
      </c>
      <c r="M106" s="108" t="s">
        <v>111</v>
      </c>
      <c r="N106" s="93" t="s">
        <v>138</v>
      </c>
      <c r="O106" s="106" t="s">
        <v>117</v>
      </c>
      <c r="P106" s="108" t="s">
        <v>116</v>
      </c>
      <c r="Q106" s="108" t="s">
        <v>111</v>
      </c>
      <c r="R106" s="93" t="s">
        <v>138</v>
      </c>
      <c r="S106" s="106"/>
      <c r="T106" s="127"/>
      <c r="U106" s="127"/>
      <c r="V106" s="108"/>
      <c r="W106" s="106"/>
      <c r="X106" s="108"/>
      <c r="Y106" s="108"/>
      <c r="Z106" s="93"/>
      <c r="AA106" s="106"/>
      <c r="AB106" s="108"/>
      <c r="AC106" s="108"/>
      <c r="AD106" s="93"/>
      <c r="AE106" s="106"/>
      <c r="AF106" s="108"/>
      <c r="AG106" s="108"/>
      <c r="AH106" s="93"/>
      <c r="AI106" s="106"/>
      <c r="AJ106" s="108"/>
      <c r="AK106" s="108"/>
      <c r="AL106" s="93"/>
    </row>
    <row r="107" spans="1:38" ht="15" customHeight="1" x14ac:dyDescent="0.25">
      <c r="A107" s="847"/>
      <c r="B107" s="867"/>
      <c r="C107" s="106" t="s">
        <v>39</v>
      </c>
      <c r="D107" s="107" t="s">
        <v>182</v>
      </c>
      <c r="E107" s="108" t="s">
        <v>109</v>
      </c>
      <c r="F107" s="93" t="s">
        <v>183</v>
      </c>
      <c r="G107" s="106" t="s">
        <v>39</v>
      </c>
      <c r="H107" s="107" t="s">
        <v>182</v>
      </c>
      <c r="I107" s="108" t="s">
        <v>109</v>
      </c>
      <c r="J107" s="93" t="s">
        <v>183</v>
      </c>
      <c r="K107" s="106"/>
      <c r="L107" s="108"/>
      <c r="M107" s="108"/>
      <c r="N107" s="93"/>
      <c r="O107" s="106"/>
      <c r="P107" s="108"/>
      <c r="Q107" s="108"/>
      <c r="R107" s="93"/>
      <c r="S107" s="106"/>
      <c r="T107" s="127"/>
      <c r="U107" s="127"/>
      <c r="V107" s="108"/>
      <c r="W107" s="106"/>
      <c r="X107" s="108"/>
      <c r="Y107" s="108"/>
      <c r="Z107" s="93"/>
      <c r="AA107" s="106"/>
      <c r="AB107" s="108"/>
      <c r="AC107" s="108"/>
      <c r="AD107" s="93"/>
      <c r="AE107" s="106"/>
      <c r="AF107" s="108"/>
      <c r="AG107" s="108"/>
      <c r="AH107" s="93"/>
      <c r="AI107" s="106"/>
      <c r="AJ107" s="108"/>
      <c r="AK107" s="108"/>
      <c r="AL107" s="93"/>
    </row>
    <row r="108" spans="1:38" ht="15" customHeight="1" x14ac:dyDescent="0.25">
      <c r="A108" s="847"/>
      <c r="B108" s="867"/>
      <c r="C108" s="106" t="s">
        <v>126</v>
      </c>
      <c r="D108" s="107" t="s">
        <v>127</v>
      </c>
      <c r="E108" s="108" t="s">
        <v>111</v>
      </c>
      <c r="F108" s="93" t="s">
        <v>138</v>
      </c>
      <c r="G108" s="106"/>
      <c r="H108" s="108"/>
      <c r="I108" s="108"/>
      <c r="J108" s="93"/>
      <c r="K108" s="106"/>
      <c r="L108" s="108"/>
      <c r="M108" s="108"/>
      <c r="N108" s="93"/>
      <c r="O108" s="106"/>
      <c r="P108" s="108"/>
      <c r="Q108" s="108"/>
      <c r="R108" s="93"/>
      <c r="S108" s="106"/>
      <c r="T108" s="127"/>
      <c r="U108" s="127"/>
      <c r="V108" s="108"/>
      <c r="W108" s="106"/>
      <c r="X108" s="108"/>
      <c r="Y108" s="108"/>
      <c r="Z108" s="93"/>
      <c r="AA108" s="106"/>
      <c r="AB108" s="108"/>
      <c r="AC108" s="108"/>
      <c r="AD108" s="93"/>
      <c r="AE108" s="106"/>
      <c r="AF108" s="108"/>
      <c r="AG108" s="108"/>
      <c r="AH108" s="93"/>
      <c r="AI108" s="106"/>
      <c r="AJ108" s="108"/>
      <c r="AK108" s="108"/>
      <c r="AL108" s="93"/>
    </row>
    <row r="109" spans="1:38" ht="15" customHeight="1" x14ac:dyDescent="0.25">
      <c r="A109" s="847"/>
      <c r="B109" s="867"/>
      <c r="C109" s="106"/>
      <c r="D109" s="107"/>
      <c r="E109" s="108"/>
      <c r="F109" s="93"/>
      <c r="G109" s="106"/>
      <c r="H109" s="108"/>
      <c r="I109" s="108"/>
      <c r="J109" s="93"/>
      <c r="K109" s="106"/>
      <c r="L109" s="108"/>
      <c r="M109" s="108"/>
      <c r="N109" s="93"/>
      <c r="O109" s="106"/>
      <c r="P109" s="108"/>
      <c r="Q109" s="108"/>
      <c r="R109" s="93"/>
      <c r="S109" s="106"/>
      <c r="T109" s="127"/>
      <c r="U109" s="127"/>
      <c r="V109" s="108"/>
      <c r="W109" s="106"/>
      <c r="X109" s="108"/>
      <c r="Y109" s="108"/>
      <c r="Z109" s="93"/>
      <c r="AA109" s="106"/>
      <c r="AB109" s="108"/>
      <c r="AC109" s="108"/>
      <c r="AD109" s="93"/>
      <c r="AE109" s="106"/>
      <c r="AF109" s="108"/>
      <c r="AG109" s="108"/>
      <c r="AH109" s="93"/>
      <c r="AI109" s="106"/>
      <c r="AJ109" s="108"/>
      <c r="AK109" s="108"/>
      <c r="AL109" s="93"/>
    </row>
    <row r="110" spans="1:38" ht="15" customHeight="1" x14ac:dyDescent="0.25">
      <c r="A110" s="847"/>
      <c r="B110" s="867"/>
      <c r="C110" s="106"/>
      <c r="D110" s="107"/>
      <c r="E110" s="108"/>
      <c r="F110" s="93"/>
      <c r="G110" s="106"/>
      <c r="H110" s="108"/>
      <c r="I110" s="108"/>
      <c r="J110" s="93"/>
      <c r="K110" s="106"/>
      <c r="L110" s="108"/>
      <c r="M110" s="108"/>
      <c r="N110" s="93"/>
      <c r="O110" s="106"/>
      <c r="P110" s="108"/>
      <c r="Q110" s="108"/>
      <c r="R110" s="93"/>
      <c r="S110" s="106"/>
      <c r="T110" s="127"/>
      <c r="U110" s="127"/>
      <c r="V110" s="108"/>
      <c r="W110" s="106"/>
      <c r="X110" s="108"/>
      <c r="Y110" s="108"/>
      <c r="Z110" s="93"/>
      <c r="AA110" s="106"/>
      <c r="AB110" s="108"/>
      <c r="AC110" s="108"/>
      <c r="AD110" s="93"/>
      <c r="AE110" s="106"/>
      <c r="AF110" s="108"/>
      <c r="AG110" s="108"/>
      <c r="AH110" s="93"/>
      <c r="AI110" s="106"/>
      <c r="AJ110" s="108"/>
      <c r="AK110" s="108"/>
      <c r="AL110" s="93"/>
    </row>
    <row r="111" spans="1:38" ht="15" customHeight="1" x14ac:dyDescent="0.25">
      <c r="A111" s="847"/>
      <c r="B111" s="867"/>
      <c r="C111" s="106"/>
      <c r="D111" s="107"/>
      <c r="E111" s="108"/>
      <c r="F111" s="93"/>
      <c r="G111" s="106" t="s">
        <v>126</v>
      </c>
      <c r="H111" s="108" t="s">
        <v>201</v>
      </c>
      <c r="I111" s="108" t="s">
        <v>107</v>
      </c>
      <c r="J111" s="93" t="s">
        <v>197</v>
      </c>
      <c r="K111" s="106" t="s">
        <v>114</v>
      </c>
      <c r="L111" s="108" t="s">
        <v>207</v>
      </c>
      <c r="M111" s="108" t="s">
        <v>107</v>
      </c>
      <c r="N111" s="93" t="s">
        <v>197</v>
      </c>
      <c r="O111" s="106" t="s">
        <v>123</v>
      </c>
      <c r="P111" s="108" t="s">
        <v>206</v>
      </c>
      <c r="Q111" s="108" t="s">
        <v>107</v>
      </c>
      <c r="R111" s="93" t="s">
        <v>197</v>
      </c>
      <c r="S111" s="106" t="s">
        <v>131</v>
      </c>
      <c r="T111" s="127" t="s">
        <v>196</v>
      </c>
      <c r="U111" s="127" t="s">
        <v>107</v>
      </c>
      <c r="V111" s="108" t="s">
        <v>183</v>
      </c>
      <c r="W111" s="106"/>
      <c r="X111" s="108"/>
      <c r="Y111" s="108"/>
      <c r="Z111" s="93"/>
      <c r="AA111" s="106"/>
      <c r="AB111" s="108"/>
      <c r="AC111" s="108"/>
      <c r="AD111" s="93"/>
      <c r="AE111" s="106"/>
      <c r="AF111" s="108"/>
      <c r="AG111" s="108"/>
      <c r="AH111" s="93"/>
      <c r="AI111" s="106"/>
      <c r="AJ111" s="108"/>
      <c r="AK111" s="108"/>
      <c r="AL111" s="93"/>
    </row>
    <row r="112" spans="1:38" ht="15" customHeight="1" x14ac:dyDescent="0.25">
      <c r="A112" s="847"/>
      <c r="B112" s="867"/>
      <c r="C112" s="106"/>
      <c r="D112" s="107"/>
      <c r="E112" s="108"/>
      <c r="F112" s="93"/>
      <c r="G112" s="106" t="s">
        <v>123</v>
      </c>
      <c r="H112" s="108" t="s">
        <v>206</v>
      </c>
      <c r="I112" s="108" t="s">
        <v>108</v>
      </c>
      <c r="J112" s="93" t="s">
        <v>199</v>
      </c>
      <c r="K112" s="106" t="s">
        <v>126</v>
      </c>
      <c r="L112" s="108" t="s">
        <v>201</v>
      </c>
      <c r="M112" s="108" t="s">
        <v>108</v>
      </c>
      <c r="N112" s="93" t="s">
        <v>199</v>
      </c>
      <c r="O112" s="106" t="s">
        <v>131</v>
      </c>
      <c r="P112" s="108" t="s">
        <v>196</v>
      </c>
      <c r="Q112" s="108" t="s">
        <v>108</v>
      </c>
      <c r="R112" s="93" t="s">
        <v>183</v>
      </c>
      <c r="S112" s="106"/>
      <c r="T112" s="127"/>
      <c r="U112" s="127"/>
      <c r="V112" s="108"/>
      <c r="W112" s="106"/>
      <c r="X112" s="108"/>
      <c r="Y112" s="108" t="s">
        <v>108</v>
      </c>
      <c r="Z112" s="93" t="s">
        <v>199</v>
      </c>
      <c r="AA112" s="106"/>
      <c r="AB112" s="108"/>
      <c r="AC112" s="108"/>
      <c r="AD112" s="93"/>
      <c r="AE112" s="106"/>
      <c r="AF112" s="108"/>
      <c r="AG112" s="108"/>
      <c r="AH112" s="93"/>
      <c r="AI112" s="106"/>
      <c r="AJ112" s="108"/>
      <c r="AK112" s="108"/>
      <c r="AL112" s="93"/>
    </row>
    <row r="113" spans="1:38" ht="15" customHeight="1" x14ac:dyDescent="0.25">
      <c r="A113" s="847"/>
      <c r="B113" s="867"/>
      <c r="C113" s="106"/>
      <c r="D113" s="107"/>
      <c r="E113" s="108"/>
      <c r="F113" s="93"/>
      <c r="G113" s="106" t="s">
        <v>114</v>
      </c>
      <c r="H113" s="108" t="s">
        <v>207</v>
      </c>
      <c r="I113" s="108" t="s">
        <v>109</v>
      </c>
      <c r="J113" s="93" t="s">
        <v>198</v>
      </c>
      <c r="K113" s="106" t="s">
        <v>131</v>
      </c>
      <c r="L113" s="108" t="s">
        <v>196</v>
      </c>
      <c r="M113" s="108" t="s">
        <v>109</v>
      </c>
      <c r="N113" s="93" t="s">
        <v>183</v>
      </c>
      <c r="O113" s="106" t="s">
        <v>126</v>
      </c>
      <c r="P113" s="108" t="s">
        <v>201</v>
      </c>
      <c r="Q113" s="108" t="s">
        <v>109</v>
      </c>
      <c r="R113" s="93" t="s">
        <v>198</v>
      </c>
      <c r="S113" s="106"/>
      <c r="T113" s="127"/>
      <c r="U113" s="127"/>
      <c r="V113" s="108"/>
      <c r="W113" s="106" t="s">
        <v>123</v>
      </c>
      <c r="X113" s="108" t="s">
        <v>206</v>
      </c>
      <c r="Y113" s="108" t="s">
        <v>109</v>
      </c>
      <c r="Z113" s="93" t="s">
        <v>198</v>
      </c>
      <c r="AA113" s="106"/>
      <c r="AB113" s="108"/>
      <c r="AC113" s="108"/>
      <c r="AD113" s="93"/>
      <c r="AE113" s="106"/>
      <c r="AF113" s="108"/>
      <c r="AG113" s="108"/>
      <c r="AH113" s="93"/>
      <c r="AI113" s="106"/>
      <c r="AJ113" s="108"/>
      <c r="AK113" s="108"/>
      <c r="AL113" s="93"/>
    </row>
    <row r="114" spans="1:38" ht="15" customHeight="1" x14ac:dyDescent="0.25">
      <c r="A114" s="847"/>
      <c r="B114" s="867"/>
      <c r="C114" s="106"/>
      <c r="D114" s="107"/>
      <c r="E114" s="108"/>
      <c r="F114" s="93"/>
      <c r="G114" s="106"/>
      <c r="H114" s="108"/>
      <c r="I114" s="108"/>
      <c r="J114" s="93"/>
      <c r="K114" s="106"/>
      <c r="L114" s="108"/>
      <c r="M114" s="108"/>
      <c r="N114" s="93"/>
      <c r="O114" s="106"/>
      <c r="P114" s="108"/>
      <c r="Q114" s="108"/>
      <c r="R114" s="93"/>
      <c r="S114" s="106"/>
      <c r="T114" s="127"/>
      <c r="U114" s="127"/>
      <c r="V114" s="108"/>
      <c r="W114" s="106" t="s">
        <v>54</v>
      </c>
      <c r="X114" s="108" t="s">
        <v>184</v>
      </c>
      <c r="Y114" s="108" t="s">
        <v>109</v>
      </c>
      <c r="Z114" s="93" t="s">
        <v>187</v>
      </c>
      <c r="AA114" s="106"/>
      <c r="AB114" s="108"/>
      <c r="AC114" s="108"/>
      <c r="AD114" s="93"/>
      <c r="AE114" s="106"/>
      <c r="AF114" s="108"/>
      <c r="AG114" s="108"/>
      <c r="AH114" s="93"/>
      <c r="AI114" s="106"/>
      <c r="AJ114" s="108"/>
      <c r="AK114" s="108"/>
      <c r="AL114" s="93"/>
    </row>
    <row r="115" spans="1:38" ht="15" customHeight="1" x14ac:dyDescent="0.25">
      <c r="A115" s="847"/>
      <c r="B115" s="867"/>
      <c r="C115" s="106"/>
      <c r="D115" s="107"/>
      <c r="E115" s="108"/>
      <c r="F115" s="93"/>
      <c r="G115" s="106"/>
      <c r="H115" s="108"/>
      <c r="I115" s="108"/>
      <c r="J115" s="93"/>
      <c r="K115" s="106"/>
      <c r="L115" s="108"/>
      <c r="M115" s="108"/>
      <c r="N115" s="93"/>
      <c r="O115" s="106"/>
      <c r="P115" s="108"/>
      <c r="Q115" s="108"/>
      <c r="R115" s="93"/>
      <c r="S115" s="106"/>
      <c r="T115" s="127"/>
      <c r="U115" s="127"/>
      <c r="V115" s="108"/>
      <c r="W115" s="106"/>
      <c r="X115" s="108"/>
      <c r="Y115" s="108"/>
      <c r="Z115" s="93"/>
      <c r="AA115" s="106"/>
      <c r="AB115" s="108"/>
      <c r="AC115" s="108"/>
      <c r="AD115" s="93"/>
      <c r="AE115" s="106"/>
      <c r="AF115" s="108"/>
      <c r="AG115" s="108"/>
      <c r="AH115" s="93"/>
      <c r="AI115" s="106"/>
      <c r="AJ115" s="108"/>
      <c r="AK115" s="108"/>
      <c r="AL115" s="93"/>
    </row>
    <row r="116" spans="1:38" ht="15.75" customHeight="1" thickBot="1" x14ac:dyDescent="0.3">
      <c r="A116" s="848"/>
      <c r="B116" s="867"/>
      <c r="C116" s="111"/>
      <c r="D116" s="112"/>
      <c r="E116" s="113"/>
      <c r="F116" s="94"/>
      <c r="G116" s="111"/>
      <c r="H116" s="113"/>
      <c r="I116" s="113"/>
      <c r="J116" s="94"/>
      <c r="K116" s="111"/>
      <c r="L116" s="113"/>
      <c r="M116" s="113"/>
      <c r="N116" s="94"/>
      <c r="O116" s="111"/>
      <c r="P116" s="113"/>
      <c r="Q116" s="113"/>
      <c r="R116" s="94"/>
      <c r="S116" s="111"/>
      <c r="T116" s="128"/>
      <c r="U116" s="128"/>
      <c r="V116" s="113"/>
      <c r="W116" s="111"/>
      <c r="X116" s="113"/>
      <c r="Y116" s="113"/>
      <c r="Z116" s="94"/>
      <c r="AA116" s="111"/>
      <c r="AB116" s="113"/>
      <c r="AC116" s="113"/>
      <c r="AD116" s="94"/>
      <c r="AE116" s="111"/>
      <c r="AF116" s="113"/>
      <c r="AG116" s="113"/>
      <c r="AH116" s="94"/>
      <c r="AI116" s="111"/>
      <c r="AJ116" s="113"/>
      <c r="AK116" s="113"/>
      <c r="AL116" s="94"/>
    </row>
  </sheetData>
  <mergeCells count="17">
    <mergeCell ref="A51:A116"/>
    <mergeCell ref="B51:B71"/>
    <mergeCell ref="B72:B95"/>
    <mergeCell ref="B96:B116"/>
    <mergeCell ref="AA1:AD1"/>
    <mergeCell ref="AE1:AH1"/>
    <mergeCell ref="AI1:AL1"/>
    <mergeCell ref="A3:A50"/>
    <mergeCell ref="B3:B18"/>
    <mergeCell ref="B19:B34"/>
    <mergeCell ref="B35:B50"/>
    <mergeCell ref="C1:F1"/>
    <mergeCell ref="G1:J1"/>
    <mergeCell ref="K1:N1"/>
    <mergeCell ref="O1:R1"/>
    <mergeCell ref="S1:V1"/>
    <mergeCell ref="W1:Z1"/>
  </mergeCells>
  <conditionalFormatting sqref="C3:C18">
    <cfRule type="duplicateValues" dxfId="363" priority="303"/>
  </conditionalFormatting>
  <conditionalFormatting sqref="D3:D18">
    <cfRule type="duplicateValues" dxfId="362" priority="302"/>
  </conditionalFormatting>
  <conditionalFormatting sqref="E3:E18">
    <cfRule type="duplicateValues" dxfId="361" priority="301"/>
  </conditionalFormatting>
  <conditionalFormatting sqref="F3:F18">
    <cfRule type="duplicateValues" dxfId="360" priority="300"/>
  </conditionalFormatting>
  <conditionalFormatting sqref="G3:G18">
    <cfRule type="duplicateValues" dxfId="359" priority="299"/>
  </conditionalFormatting>
  <conditionalFormatting sqref="H3:H18">
    <cfRule type="duplicateValues" dxfId="358" priority="298"/>
  </conditionalFormatting>
  <conditionalFormatting sqref="I3:I18">
    <cfRule type="duplicateValues" dxfId="357" priority="297"/>
  </conditionalFormatting>
  <conditionalFormatting sqref="J3:J18">
    <cfRule type="duplicateValues" dxfId="356" priority="296"/>
  </conditionalFormatting>
  <conditionalFormatting sqref="K3:K18">
    <cfRule type="duplicateValues" dxfId="355" priority="295"/>
  </conditionalFormatting>
  <conditionalFormatting sqref="L3:L18">
    <cfRule type="duplicateValues" dxfId="354" priority="294"/>
  </conditionalFormatting>
  <conditionalFormatting sqref="M3:M18">
    <cfRule type="duplicateValues" dxfId="353" priority="293"/>
  </conditionalFormatting>
  <conditionalFormatting sqref="N3:N18">
    <cfRule type="duplicateValues" dxfId="352" priority="292"/>
  </conditionalFormatting>
  <conditionalFormatting sqref="O3:O18">
    <cfRule type="duplicateValues" dxfId="351" priority="291"/>
  </conditionalFormatting>
  <conditionalFormatting sqref="P3:P18">
    <cfRule type="duplicateValues" dxfId="350" priority="290"/>
  </conditionalFormatting>
  <conditionalFormatting sqref="Q3:Q18">
    <cfRule type="duplicateValues" dxfId="349" priority="289"/>
  </conditionalFormatting>
  <conditionalFormatting sqref="R3:U18">
    <cfRule type="duplicateValues" dxfId="348" priority="288"/>
  </conditionalFormatting>
  <conditionalFormatting sqref="W3:W18">
    <cfRule type="duplicateValues" dxfId="347" priority="287"/>
  </conditionalFormatting>
  <conditionalFormatting sqref="X3:X18">
    <cfRule type="duplicateValues" dxfId="346" priority="286"/>
  </conditionalFormatting>
  <conditionalFormatting sqref="Y3:Y18">
    <cfRule type="duplicateValues" dxfId="345" priority="285"/>
  </conditionalFormatting>
  <conditionalFormatting sqref="Z3:Z18">
    <cfRule type="duplicateValues" dxfId="344" priority="284"/>
  </conditionalFormatting>
  <conditionalFormatting sqref="AA3:AA18">
    <cfRule type="duplicateValues" dxfId="343" priority="283"/>
  </conditionalFormatting>
  <conditionalFormatting sqref="AB3:AB18">
    <cfRule type="duplicateValues" dxfId="342" priority="282"/>
  </conditionalFormatting>
  <conditionalFormatting sqref="AC3:AC18">
    <cfRule type="duplicateValues" dxfId="341" priority="281"/>
  </conditionalFormatting>
  <conditionalFormatting sqref="AD3:AD18">
    <cfRule type="duplicateValues" dxfId="340" priority="280"/>
  </conditionalFormatting>
  <conditionalFormatting sqref="AE3:AE18">
    <cfRule type="duplicateValues" dxfId="339" priority="279"/>
  </conditionalFormatting>
  <conditionalFormatting sqref="AF3:AF18">
    <cfRule type="duplicateValues" dxfId="338" priority="278"/>
  </conditionalFormatting>
  <conditionalFormatting sqref="AG3:AG18">
    <cfRule type="duplicateValues" dxfId="337" priority="277"/>
  </conditionalFormatting>
  <conditionalFormatting sqref="AH3:AH18">
    <cfRule type="duplicateValues" dxfId="336" priority="276"/>
  </conditionalFormatting>
  <conditionalFormatting sqref="AI3:AI18">
    <cfRule type="duplicateValues" dxfId="335" priority="275"/>
  </conditionalFormatting>
  <conditionalFormatting sqref="AJ3:AJ18">
    <cfRule type="duplicateValues" dxfId="334" priority="274"/>
  </conditionalFormatting>
  <conditionalFormatting sqref="AK3:AK18">
    <cfRule type="duplicateValues" dxfId="333" priority="273"/>
  </conditionalFormatting>
  <conditionalFormatting sqref="AL3:AL18">
    <cfRule type="duplicateValues" dxfId="332" priority="272"/>
  </conditionalFormatting>
  <conditionalFormatting sqref="C19:C34">
    <cfRule type="duplicateValues" dxfId="331" priority="271"/>
  </conditionalFormatting>
  <conditionalFormatting sqref="D19:D34">
    <cfRule type="duplicateValues" dxfId="330" priority="270"/>
  </conditionalFormatting>
  <conditionalFormatting sqref="E19:E34">
    <cfRule type="duplicateValues" dxfId="329" priority="269"/>
  </conditionalFormatting>
  <conditionalFormatting sqref="F19:F34">
    <cfRule type="duplicateValues" dxfId="328" priority="268"/>
  </conditionalFormatting>
  <conditionalFormatting sqref="G19:G34">
    <cfRule type="duplicateValues" dxfId="327" priority="267"/>
  </conditionalFormatting>
  <conditionalFormatting sqref="H19:H34">
    <cfRule type="duplicateValues" dxfId="326" priority="266"/>
  </conditionalFormatting>
  <conditionalFormatting sqref="I19:I34">
    <cfRule type="duplicateValues" dxfId="325" priority="265"/>
  </conditionalFormatting>
  <conditionalFormatting sqref="J19:J34">
    <cfRule type="duplicateValues" dxfId="324" priority="264"/>
  </conditionalFormatting>
  <conditionalFormatting sqref="K19:K34">
    <cfRule type="duplicateValues" dxfId="323" priority="263"/>
  </conditionalFormatting>
  <conditionalFormatting sqref="L19:L34">
    <cfRule type="duplicateValues" dxfId="322" priority="262"/>
  </conditionalFormatting>
  <conditionalFormatting sqref="M19:M34">
    <cfRule type="duplicateValues" dxfId="321" priority="261"/>
  </conditionalFormatting>
  <conditionalFormatting sqref="N19:N34">
    <cfRule type="duplicateValues" dxfId="320" priority="260"/>
  </conditionalFormatting>
  <conditionalFormatting sqref="O19:O34">
    <cfRule type="duplicateValues" dxfId="319" priority="259"/>
  </conditionalFormatting>
  <conditionalFormatting sqref="P19:P34">
    <cfRule type="duplicateValues" dxfId="318" priority="258"/>
  </conditionalFormatting>
  <conditionalFormatting sqref="Q19:Q34">
    <cfRule type="duplicateValues" dxfId="317" priority="257"/>
  </conditionalFormatting>
  <conditionalFormatting sqref="R19:U34">
    <cfRule type="duplicateValues" dxfId="316" priority="256"/>
  </conditionalFormatting>
  <conditionalFormatting sqref="W19:W34">
    <cfRule type="duplicateValues" dxfId="315" priority="255"/>
  </conditionalFormatting>
  <conditionalFormatting sqref="X19:X34">
    <cfRule type="duplicateValues" dxfId="314" priority="254"/>
  </conditionalFormatting>
  <conditionalFormatting sqref="Y19:Y34">
    <cfRule type="duplicateValues" dxfId="313" priority="253"/>
  </conditionalFormatting>
  <conditionalFormatting sqref="Z19:Z34">
    <cfRule type="duplicateValues" dxfId="312" priority="252"/>
  </conditionalFormatting>
  <conditionalFormatting sqref="AA19:AA34">
    <cfRule type="duplicateValues" dxfId="311" priority="251"/>
  </conditionalFormatting>
  <conditionalFormatting sqref="AB19:AB34">
    <cfRule type="duplicateValues" dxfId="310" priority="250"/>
  </conditionalFormatting>
  <conditionalFormatting sqref="AC19:AC34">
    <cfRule type="duplicateValues" dxfId="309" priority="249"/>
  </conditionalFormatting>
  <conditionalFormatting sqref="AD19:AD34">
    <cfRule type="duplicateValues" dxfId="308" priority="248"/>
  </conditionalFormatting>
  <conditionalFormatting sqref="AE19:AE34">
    <cfRule type="duplicateValues" dxfId="307" priority="247"/>
  </conditionalFormatting>
  <conditionalFormatting sqref="AF19:AF34">
    <cfRule type="duplicateValues" dxfId="306" priority="246"/>
  </conditionalFormatting>
  <conditionalFormatting sqref="AG19:AG34">
    <cfRule type="duplicateValues" dxfId="305" priority="245"/>
  </conditionalFormatting>
  <conditionalFormatting sqref="AH19:AH34">
    <cfRule type="duplicateValues" dxfId="304" priority="244"/>
  </conditionalFormatting>
  <conditionalFormatting sqref="AI19:AI34">
    <cfRule type="duplicateValues" dxfId="303" priority="243"/>
  </conditionalFormatting>
  <conditionalFormatting sqref="AJ19:AJ34">
    <cfRule type="duplicateValues" dxfId="302" priority="242"/>
  </conditionalFormatting>
  <conditionalFormatting sqref="AK19:AK34">
    <cfRule type="duplicateValues" dxfId="301" priority="241"/>
  </conditionalFormatting>
  <conditionalFormatting sqref="AL19:AL34">
    <cfRule type="duplicateValues" dxfId="300" priority="240"/>
  </conditionalFormatting>
  <conditionalFormatting sqref="C35:C50">
    <cfRule type="duplicateValues" dxfId="299" priority="239"/>
  </conditionalFormatting>
  <conditionalFormatting sqref="D35:D50">
    <cfRule type="duplicateValues" dxfId="298" priority="238"/>
  </conditionalFormatting>
  <conditionalFormatting sqref="E35:E50">
    <cfRule type="duplicateValues" dxfId="297" priority="237"/>
  </conditionalFormatting>
  <conditionalFormatting sqref="F35:F50">
    <cfRule type="duplicateValues" dxfId="296" priority="236"/>
  </conditionalFormatting>
  <conditionalFormatting sqref="G35:G50">
    <cfRule type="duplicateValues" dxfId="295" priority="235"/>
  </conditionalFormatting>
  <conditionalFormatting sqref="H35:H50">
    <cfRule type="duplicateValues" dxfId="294" priority="234"/>
  </conditionalFormatting>
  <conditionalFormatting sqref="I35:I50">
    <cfRule type="duplicateValues" dxfId="293" priority="233"/>
  </conditionalFormatting>
  <conditionalFormatting sqref="J35:J50">
    <cfRule type="duplicateValues" dxfId="292" priority="232"/>
  </conditionalFormatting>
  <conditionalFormatting sqref="K35:K50">
    <cfRule type="duplicateValues" dxfId="291" priority="231"/>
  </conditionalFormatting>
  <conditionalFormatting sqref="L35:L50">
    <cfRule type="duplicateValues" dxfId="290" priority="230"/>
  </conditionalFormatting>
  <conditionalFormatting sqref="M35:M50">
    <cfRule type="duplicateValues" dxfId="289" priority="229"/>
  </conditionalFormatting>
  <conditionalFormatting sqref="N35:N50">
    <cfRule type="duplicateValues" dxfId="288" priority="228"/>
  </conditionalFormatting>
  <conditionalFormatting sqref="O35:O50">
    <cfRule type="duplicateValues" dxfId="287" priority="227"/>
  </conditionalFormatting>
  <conditionalFormatting sqref="P35:P50">
    <cfRule type="duplicateValues" dxfId="286" priority="226"/>
  </conditionalFormatting>
  <conditionalFormatting sqref="Q35:Q50">
    <cfRule type="duplicateValues" dxfId="285" priority="225"/>
  </conditionalFormatting>
  <conditionalFormatting sqref="R35:U50">
    <cfRule type="duplicateValues" dxfId="284" priority="224"/>
  </conditionalFormatting>
  <conditionalFormatting sqref="W35:W50">
    <cfRule type="duplicateValues" dxfId="283" priority="223"/>
  </conditionalFormatting>
  <conditionalFormatting sqref="X35:X50">
    <cfRule type="duplicateValues" dxfId="282" priority="222"/>
  </conditionalFormatting>
  <conditionalFormatting sqref="Y35:Y50">
    <cfRule type="duplicateValues" dxfId="281" priority="221"/>
  </conditionalFormatting>
  <conditionalFormatting sqref="Z35:Z50">
    <cfRule type="duplicateValues" dxfId="280" priority="220"/>
  </conditionalFormatting>
  <conditionalFormatting sqref="AA35:AA50">
    <cfRule type="duplicateValues" dxfId="279" priority="219"/>
  </conditionalFormatting>
  <conditionalFormatting sqref="AB35:AB50">
    <cfRule type="duplicateValues" dxfId="278" priority="218"/>
  </conditionalFormatting>
  <conditionalFormatting sqref="AC35:AC50">
    <cfRule type="duplicateValues" dxfId="277" priority="217"/>
  </conditionalFormatting>
  <conditionalFormatting sqref="AD35:AD50">
    <cfRule type="duplicateValues" dxfId="276" priority="216"/>
  </conditionalFormatting>
  <conditionalFormatting sqref="AE35:AE50">
    <cfRule type="duplicateValues" dxfId="275" priority="215"/>
  </conditionalFormatting>
  <conditionalFormatting sqref="AF35:AF50">
    <cfRule type="duplicateValues" dxfId="274" priority="214"/>
  </conditionalFormatting>
  <conditionalFormatting sqref="AG35:AG50">
    <cfRule type="duplicateValues" dxfId="273" priority="213"/>
  </conditionalFormatting>
  <conditionalFormatting sqref="AH35:AH50">
    <cfRule type="duplicateValues" dxfId="272" priority="212"/>
  </conditionalFormatting>
  <conditionalFormatting sqref="AI35:AI50">
    <cfRule type="duplicateValues" dxfId="271" priority="211"/>
  </conditionalFormatting>
  <conditionalFormatting sqref="AJ35:AJ50">
    <cfRule type="duplicateValues" dxfId="270" priority="210"/>
  </conditionalFormatting>
  <conditionalFormatting sqref="AK35:AK50">
    <cfRule type="duplicateValues" dxfId="269" priority="209"/>
  </conditionalFormatting>
  <conditionalFormatting sqref="AL35:AL50">
    <cfRule type="duplicateValues" dxfId="268" priority="208"/>
  </conditionalFormatting>
  <conditionalFormatting sqref="C72:C95">
    <cfRule type="duplicateValues" dxfId="267" priority="207"/>
  </conditionalFormatting>
  <conditionalFormatting sqref="D72:D95">
    <cfRule type="duplicateValues" dxfId="266" priority="206"/>
  </conditionalFormatting>
  <conditionalFormatting sqref="E72:E95">
    <cfRule type="duplicateValues" dxfId="265" priority="205"/>
  </conditionalFormatting>
  <conditionalFormatting sqref="F72:F95">
    <cfRule type="duplicateValues" dxfId="264" priority="204"/>
  </conditionalFormatting>
  <conditionalFormatting sqref="G72:G95">
    <cfRule type="duplicateValues" dxfId="263" priority="203"/>
  </conditionalFormatting>
  <conditionalFormatting sqref="H72:H95">
    <cfRule type="duplicateValues" dxfId="262" priority="202"/>
  </conditionalFormatting>
  <conditionalFormatting sqref="I72:I95">
    <cfRule type="duplicateValues" dxfId="261" priority="201"/>
  </conditionalFormatting>
  <conditionalFormatting sqref="J72:J95">
    <cfRule type="duplicateValues" dxfId="260" priority="200"/>
  </conditionalFormatting>
  <conditionalFormatting sqref="K72:K95">
    <cfRule type="duplicateValues" dxfId="259" priority="199"/>
  </conditionalFormatting>
  <conditionalFormatting sqref="L72:L95">
    <cfRule type="duplicateValues" dxfId="258" priority="198"/>
  </conditionalFormatting>
  <conditionalFormatting sqref="M72:M95">
    <cfRule type="duplicateValues" dxfId="257" priority="197"/>
  </conditionalFormatting>
  <conditionalFormatting sqref="N72:N95">
    <cfRule type="duplicateValues" dxfId="256" priority="196"/>
  </conditionalFormatting>
  <conditionalFormatting sqref="O72:O95">
    <cfRule type="duplicateValues" dxfId="255" priority="195"/>
  </conditionalFormatting>
  <conditionalFormatting sqref="P72:P95">
    <cfRule type="duplicateValues" dxfId="254" priority="194"/>
  </conditionalFormatting>
  <conditionalFormatting sqref="Q72:Q95">
    <cfRule type="duplicateValues" dxfId="253" priority="193"/>
  </conditionalFormatting>
  <conditionalFormatting sqref="R72:U95">
    <cfRule type="duplicateValues" dxfId="252" priority="192"/>
  </conditionalFormatting>
  <conditionalFormatting sqref="W72:W95">
    <cfRule type="duplicateValues" dxfId="251" priority="191"/>
  </conditionalFormatting>
  <conditionalFormatting sqref="X72:X95">
    <cfRule type="duplicateValues" dxfId="250" priority="190"/>
  </conditionalFormatting>
  <conditionalFormatting sqref="Y72:Y95">
    <cfRule type="duplicateValues" dxfId="249" priority="189"/>
  </conditionalFormatting>
  <conditionalFormatting sqref="Z72:Z95">
    <cfRule type="duplicateValues" dxfId="248" priority="188"/>
  </conditionalFormatting>
  <conditionalFormatting sqref="AA72:AA95">
    <cfRule type="duplicateValues" dxfId="247" priority="187"/>
  </conditionalFormatting>
  <conditionalFormatting sqref="AB72:AB95">
    <cfRule type="duplicateValues" dxfId="246" priority="186"/>
  </conditionalFormatting>
  <conditionalFormatting sqref="AC72:AC95">
    <cfRule type="duplicateValues" dxfId="245" priority="185"/>
  </conditionalFormatting>
  <conditionalFormatting sqref="AD72:AD95">
    <cfRule type="duplicateValues" dxfId="244" priority="184"/>
  </conditionalFormatting>
  <conditionalFormatting sqref="AE72:AE95">
    <cfRule type="duplicateValues" dxfId="243" priority="183"/>
  </conditionalFormatting>
  <conditionalFormatting sqref="AF72:AF95">
    <cfRule type="duplicateValues" dxfId="242" priority="182"/>
  </conditionalFormatting>
  <conditionalFormatting sqref="AG72:AG95">
    <cfRule type="duplicateValues" dxfId="241" priority="181"/>
  </conditionalFormatting>
  <conditionalFormatting sqref="AH72:AH95">
    <cfRule type="duplicateValues" dxfId="240" priority="180"/>
  </conditionalFormatting>
  <conditionalFormatting sqref="AI72:AI95">
    <cfRule type="duplicateValues" dxfId="239" priority="179"/>
  </conditionalFormatting>
  <conditionalFormatting sqref="AJ72:AJ95">
    <cfRule type="duplicateValues" dxfId="238" priority="178"/>
  </conditionalFormatting>
  <conditionalFormatting sqref="AK72:AK95">
    <cfRule type="duplicateValues" dxfId="237" priority="177"/>
  </conditionalFormatting>
  <conditionalFormatting sqref="AL72:AL95">
    <cfRule type="duplicateValues" dxfId="236" priority="176"/>
  </conditionalFormatting>
  <conditionalFormatting sqref="C51:C71">
    <cfRule type="duplicateValues" dxfId="235" priority="175"/>
  </conditionalFormatting>
  <conditionalFormatting sqref="D51:D71">
    <cfRule type="duplicateValues" dxfId="234" priority="174"/>
  </conditionalFormatting>
  <conditionalFormatting sqref="E51:E71">
    <cfRule type="duplicateValues" dxfId="233" priority="173"/>
  </conditionalFormatting>
  <conditionalFormatting sqref="F51:F71">
    <cfRule type="duplicateValues" dxfId="232" priority="172"/>
  </conditionalFormatting>
  <conditionalFormatting sqref="G51:G71">
    <cfRule type="duplicateValues" dxfId="231" priority="171"/>
  </conditionalFormatting>
  <conditionalFormatting sqref="H51:H71">
    <cfRule type="duplicateValues" dxfId="230" priority="170"/>
  </conditionalFormatting>
  <conditionalFormatting sqref="I51:I71">
    <cfRule type="duplicateValues" dxfId="229" priority="169"/>
  </conditionalFormatting>
  <conditionalFormatting sqref="J51:J71">
    <cfRule type="duplicateValues" dxfId="228" priority="168"/>
  </conditionalFormatting>
  <conditionalFormatting sqref="K51:K71">
    <cfRule type="duplicateValues" dxfId="227" priority="167"/>
  </conditionalFormatting>
  <conditionalFormatting sqref="L51:L71">
    <cfRule type="duplicateValues" dxfId="226" priority="166"/>
  </conditionalFormatting>
  <conditionalFormatting sqref="M51:M71">
    <cfRule type="duplicateValues" dxfId="225" priority="165"/>
  </conditionalFormatting>
  <conditionalFormatting sqref="N51:N71">
    <cfRule type="duplicateValues" dxfId="224" priority="164"/>
  </conditionalFormatting>
  <conditionalFormatting sqref="O51:O71">
    <cfRule type="duplicateValues" dxfId="223" priority="162"/>
    <cfRule type="duplicateValues" dxfId="222" priority="163"/>
  </conditionalFormatting>
  <conditionalFormatting sqref="P51:P71">
    <cfRule type="duplicateValues" dxfId="221" priority="161"/>
  </conditionalFormatting>
  <conditionalFormatting sqref="Q51:Q71">
    <cfRule type="duplicateValues" dxfId="220" priority="160"/>
  </conditionalFormatting>
  <conditionalFormatting sqref="R51:U71">
    <cfRule type="duplicateValues" dxfId="219" priority="159"/>
  </conditionalFormatting>
  <conditionalFormatting sqref="W51:W71">
    <cfRule type="duplicateValues" dxfId="218" priority="157"/>
    <cfRule type="duplicateValues" dxfId="217" priority="158"/>
  </conditionalFormatting>
  <conditionalFormatting sqref="X51:X71">
    <cfRule type="duplicateValues" dxfId="216" priority="156"/>
  </conditionalFormatting>
  <conditionalFormatting sqref="Y51:Y71">
    <cfRule type="duplicateValues" dxfId="215" priority="155"/>
  </conditionalFormatting>
  <conditionalFormatting sqref="Z51:Z71">
    <cfRule type="duplicateValues" dxfId="214" priority="154"/>
  </conditionalFormatting>
  <conditionalFormatting sqref="AA51:AA71">
    <cfRule type="duplicateValues" dxfId="213" priority="152"/>
    <cfRule type="duplicateValues" dxfId="212" priority="153"/>
  </conditionalFormatting>
  <conditionalFormatting sqref="AB51:AB71">
    <cfRule type="duplicateValues" dxfId="211" priority="151"/>
  </conditionalFormatting>
  <conditionalFormatting sqref="AC51:AC71">
    <cfRule type="duplicateValues" dxfId="210" priority="150"/>
  </conditionalFormatting>
  <conditionalFormatting sqref="AD51:AD71">
    <cfRule type="duplicateValues" dxfId="209" priority="149"/>
  </conditionalFormatting>
  <conditionalFormatting sqref="AE51:AE71">
    <cfRule type="duplicateValues" dxfId="208" priority="147"/>
    <cfRule type="duplicateValues" dxfId="207" priority="148"/>
  </conditionalFormatting>
  <conditionalFormatting sqref="AF51:AF71">
    <cfRule type="duplicateValues" dxfId="206" priority="146"/>
  </conditionalFormatting>
  <conditionalFormatting sqref="AG51:AG71">
    <cfRule type="duplicateValues" dxfId="205" priority="145"/>
  </conditionalFormatting>
  <conditionalFormatting sqref="AH51:AH71">
    <cfRule type="duplicateValues" dxfId="204" priority="144"/>
  </conditionalFormatting>
  <conditionalFormatting sqref="AI51:AI71">
    <cfRule type="duplicateValues" dxfId="203" priority="143"/>
  </conditionalFormatting>
  <conditionalFormatting sqref="AJ51:AJ71">
    <cfRule type="duplicateValues" dxfId="202" priority="142"/>
  </conditionalFormatting>
  <conditionalFormatting sqref="AK51:AK71">
    <cfRule type="duplicateValues" dxfId="201" priority="141"/>
  </conditionalFormatting>
  <conditionalFormatting sqref="AL51:AL71">
    <cfRule type="duplicateValues" dxfId="200" priority="140"/>
  </conditionalFormatting>
  <conditionalFormatting sqref="C96:C116">
    <cfRule type="duplicateValues" dxfId="199" priority="139"/>
  </conditionalFormatting>
  <conditionalFormatting sqref="D96:D116">
    <cfRule type="duplicateValues" dxfId="198" priority="138"/>
  </conditionalFormatting>
  <conditionalFormatting sqref="E96:E116">
    <cfRule type="duplicateValues" dxfId="197" priority="137"/>
  </conditionalFormatting>
  <conditionalFormatting sqref="F96:F116">
    <cfRule type="duplicateValues" dxfId="196" priority="136"/>
  </conditionalFormatting>
  <conditionalFormatting sqref="G96:G116">
    <cfRule type="duplicateValues" dxfId="195" priority="135"/>
  </conditionalFormatting>
  <conditionalFormatting sqref="H96:H116">
    <cfRule type="duplicateValues" dxfId="194" priority="134"/>
  </conditionalFormatting>
  <conditionalFormatting sqref="I96:I116">
    <cfRule type="duplicateValues" dxfId="193" priority="133"/>
  </conditionalFormatting>
  <conditionalFormatting sqref="J96:J116">
    <cfRule type="duplicateValues" dxfId="192" priority="132"/>
  </conditionalFormatting>
  <conditionalFormatting sqref="K96:K116">
    <cfRule type="duplicateValues" dxfId="191" priority="131"/>
  </conditionalFormatting>
  <conditionalFormatting sqref="L96:L116">
    <cfRule type="duplicateValues" dxfId="190" priority="130"/>
  </conditionalFormatting>
  <conditionalFormatting sqref="M96:M116">
    <cfRule type="duplicateValues" dxfId="189" priority="129"/>
  </conditionalFormatting>
  <conditionalFormatting sqref="N96:N116">
    <cfRule type="duplicateValues" dxfId="188" priority="128"/>
  </conditionalFormatting>
  <conditionalFormatting sqref="O96:O116">
    <cfRule type="duplicateValues" dxfId="187" priority="127"/>
  </conditionalFormatting>
  <conditionalFormatting sqref="P96:P116">
    <cfRule type="duplicateValues" dxfId="186" priority="126"/>
  </conditionalFormatting>
  <conditionalFormatting sqref="Q96:Q116">
    <cfRule type="duplicateValues" dxfId="185" priority="125"/>
  </conditionalFormatting>
  <conditionalFormatting sqref="R96:U116">
    <cfRule type="duplicateValues" dxfId="184" priority="124"/>
  </conditionalFormatting>
  <conditionalFormatting sqref="W96:W116">
    <cfRule type="duplicateValues" dxfId="183" priority="123"/>
  </conditionalFormatting>
  <conditionalFormatting sqref="X96:X116">
    <cfRule type="duplicateValues" dxfId="182" priority="122"/>
  </conditionalFormatting>
  <conditionalFormatting sqref="Y96:Y116">
    <cfRule type="duplicateValues" dxfId="181" priority="121"/>
  </conditionalFormatting>
  <conditionalFormatting sqref="Z96:Z116">
    <cfRule type="duplicateValues" dxfId="180" priority="120"/>
  </conditionalFormatting>
  <conditionalFormatting sqref="AA96:AA116">
    <cfRule type="duplicateValues" dxfId="179" priority="119"/>
  </conditionalFormatting>
  <conditionalFormatting sqref="AB96:AB116">
    <cfRule type="duplicateValues" dxfId="178" priority="118"/>
  </conditionalFormatting>
  <conditionalFormatting sqref="AC96:AC116">
    <cfRule type="duplicateValues" dxfId="177" priority="117"/>
  </conditionalFormatting>
  <conditionalFormatting sqref="AD96:AD116">
    <cfRule type="duplicateValues" dxfId="176" priority="116"/>
  </conditionalFormatting>
  <conditionalFormatting sqref="AE96:AE116">
    <cfRule type="duplicateValues" dxfId="175" priority="115"/>
  </conditionalFormatting>
  <conditionalFormatting sqref="AF96:AF116">
    <cfRule type="duplicateValues" dxfId="174" priority="114"/>
  </conditionalFormatting>
  <conditionalFormatting sqref="AG96:AG116">
    <cfRule type="duplicateValues" dxfId="173" priority="113"/>
  </conditionalFormatting>
  <conditionalFormatting sqref="AH96:AH116">
    <cfRule type="duplicateValues" dxfId="172" priority="112"/>
  </conditionalFormatting>
  <conditionalFormatting sqref="AI96:AI116">
    <cfRule type="duplicateValues" dxfId="171" priority="111"/>
  </conditionalFormatting>
  <conditionalFormatting sqref="AJ96:AJ116">
    <cfRule type="duplicateValues" dxfId="170" priority="110"/>
  </conditionalFormatting>
  <conditionalFormatting sqref="AK96:AK116">
    <cfRule type="duplicateValues" dxfId="169" priority="109"/>
  </conditionalFormatting>
  <conditionalFormatting sqref="AL96:AL116">
    <cfRule type="duplicateValues" dxfId="168" priority="108"/>
  </conditionalFormatting>
  <conditionalFormatting sqref="S2:V1048576 W1:XFD1048576 A1:R1048576">
    <cfRule type="containsText" dxfId="167" priority="101" operator="containsText" text="K.Mefteh">
      <formula>NOT(ISERROR(SEARCH("K.Mefteh",A1)))</formula>
    </cfRule>
    <cfRule type="containsText" dxfId="166" priority="102" operator="containsText" text="N.Chouchene">
      <formula>NOT(ISERROR(SEARCH("N.Chouchene",A1)))</formula>
    </cfRule>
    <cfRule type="containsText" dxfId="165" priority="103" operator="containsText" text="M.S.Chebah">
      <formula>NOT(ISERROR(SEARCH("M.S.Chebah",A1)))</formula>
    </cfRule>
    <cfRule type="containsText" dxfId="164" priority="104" operator="containsText" text="M.N.Amrane">
      <formula>NOT(ISERROR(SEARCH("M.N.Amrane",A1)))</formula>
    </cfRule>
    <cfRule type="containsText" dxfId="163" priority="105" operator="containsText" text="L.Baci">
      <formula>NOT(ISERROR(SEARCH("L.Baci",A1)))</formula>
    </cfRule>
    <cfRule type="containsText" dxfId="162" priority="106" operator="containsText" text="L.Sedira">
      <formula>NOT(ISERROR(SEARCH("L.Sedira",A1)))</formula>
    </cfRule>
    <cfRule type="containsText" dxfId="161" priority="107" operator="containsText" text="H.Benzine">
      <formula>NOT(ISERROR(SEARCH("H.Benzine",A1)))</formula>
    </cfRule>
  </conditionalFormatting>
  <conditionalFormatting sqref="AE52">
    <cfRule type="duplicateValues" dxfId="160" priority="100"/>
  </conditionalFormatting>
  <conditionalFormatting sqref="AF52">
    <cfRule type="duplicateValues" dxfId="159" priority="99"/>
  </conditionalFormatting>
  <conditionalFormatting sqref="AG52">
    <cfRule type="duplicateValues" dxfId="158" priority="98"/>
  </conditionalFormatting>
  <conditionalFormatting sqref="AH52">
    <cfRule type="duplicateValues" dxfId="157" priority="97"/>
  </conditionalFormatting>
  <conditionalFormatting sqref="K101">
    <cfRule type="duplicateValues" dxfId="156" priority="96"/>
  </conditionalFormatting>
  <conditionalFormatting sqref="L101">
    <cfRule type="duplicateValues" dxfId="155" priority="95"/>
  </conditionalFormatting>
  <conditionalFormatting sqref="M101">
    <cfRule type="duplicateValues" dxfId="154" priority="94"/>
  </conditionalFormatting>
  <conditionalFormatting sqref="N101">
    <cfRule type="duplicateValues" dxfId="153" priority="93"/>
  </conditionalFormatting>
  <conditionalFormatting sqref="S51:S71">
    <cfRule type="duplicateValues" dxfId="152" priority="91"/>
    <cfRule type="duplicateValues" dxfId="151" priority="92"/>
  </conditionalFormatting>
  <conditionalFormatting sqref="T51:T71">
    <cfRule type="duplicateValues" dxfId="150" priority="90"/>
  </conditionalFormatting>
  <conditionalFormatting sqref="U51:U71">
    <cfRule type="duplicateValues" dxfId="149" priority="89"/>
  </conditionalFormatting>
  <conditionalFormatting sqref="V51:V71">
    <cfRule type="duplicateValues" dxfId="148" priority="88"/>
  </conditionalFormatting>
  <conditionalFormatting sqref="W72:W95">
    <cfRule type="duplicateValues" dxfId="147" priority="86"/>
    <cfRule type="duplicateValues" dxfId="146" priority="87"/>
  </conditionalFormatting>
  <conditionalFormatting sqref="W96:W116">
    <cfRule type="duplicateValues" dxfId="145" priority="85"/>
  </conditionalFormatting>
  <conditionalFormatting sqref="W96:W116">
    <cfRule type="duplicateValues" dxfId="144" priority="83"/>
    <cfRule type="duplicateValues" dxfId="143" priority="84"/>
  </conditionalFormatting>
  <conditionalFormatting sqref="AA72:AA95">
    <cfRule type="duplicateValues" dxfId="142" priority="81"/>
    <cfRule type="duplicateValues" dxfId="141" priority="82"/>
  </conditionalFormatting>
  <conditionalFormatting sqref="AA96:AA116">
    <cfRule type="duplicateValues" dxfId="140" priority="80"/>
  </conditionalFormatting>
  <conditionalFormatting sqref="AA96:AA116">
    <cfRule type="duplicateValues" dxfId="139" priority="78"/>
    <cfRule type="duplicateValues" dxfId="138" priority="79"/>
  </conditionalFormatting>
  <conditionalFormatting sqref="AE73:AE95">
    <cfRule type="duplicateValues" dxfId="137" priority="76"/>
    <cfRule type="duplicateValues" dxfId="136" priority="77"/>
  </conditionalFormatting>
  <conditionalFormatting sqref="AE74">
    <cfRule type="duplicateValues" dxfId="135" priority="75"/>
  </conditionalFormatting>
  <conditionalFormatting sqref="AE72:AE95">
    <cfRule type="duplicateValues" dxfId="134" priority="73"/>
    <cfRule type="duplicateValues" dxfId="133" priority="74"/>
  </conditionalFormatting>
  <conditionalFormatting sqref="AE73">
    <cfRule type="duplicateValues" dxfId="132" priority="72"/>
  </conditionalFormatting>
  <conditionalFormatting sqref="AE96:AE116">
    <cfRule type="duplicateValues" dxfId="131" priority="71"/>
  </conditionalFormatting>
  <conditionalFormatting sqref="AE97:AE116">
    <cfRule type="duplicateValues" dxfId="130" priority="69"/>
    <cfRule type="duplicateValues" dxfId="129" priority="70"/>
  </conditionalFormatting>
  <conditionalFormatting sqref="AE98">
    <cfRule type="duplicateValues" dxfId="128" priority="68"/>
  </conditionalFormatting>
  <conditionalFormatting sqref="AE96:AE116">
    <cfRule type="duplicateValues" dxfId="127" priority="66"/>
    <cfRule type="duplicateValues" dxfId="126" priority="67"/>
  </conditionalFormatting>
  <conditionalFormatting sqref="AE97">
    <cfRule type="duplicateValues" dxfId="125" priority="65"/>
  </conditionalFormatting>
  <conditionalFormatting sqref="S72:S95">
    <cfRule type="duplicateValues" dxfId="124" priority="64"/>
  </conditionalFormatting>
  <conditionalFormatting sqref="S72:S95">
    <cfRule type="duplicateValues" dxfId="123" priority="62"/>
    <cfRule type="duplicateValues" dxfId="122" priority="63"/>
  </conditionalFormatting>
  <conditionalFormatting sqref="S96:S116">
    <cfRule type="duplicateValues" dxfId="121" priority="61"/>
  </conditionalFormatting>
  <conditionalFormatting sqref="S96:S116">
    <cfRule type="duplicateValues" dxfId="120" priority="60"/>
  </conditionalFormatting>
  <conditionalFormatting sqref="S96:S116">
    <cfRule type="duplicateValues" dxfId="119" priority="58"/>
    <cfRule type="duplicateValues" dxfId="118" priority="59"/>
  </conditionalFormatting>
  <conditionalFormatting sqref="O72:O95">
    <cfRule type="duplicateValues" dxfId="117" priority="56"/>
    <cfRule type="duplicateValues" dxfId="116" priority="57"/>
  </conditionalFormatting>
  <conditionalFormatting sqref="O96:O116">
    <cfRule type="duplicateValues" dxfId="115" priority="55"/>
  </conditionalFormatting>
  <conditionalFormatting sqref="O96:O116">
    <cfRule type="duplicateValues" dxfId="114" priority="53"/>
    <cfRule type="duplicateValues" dxfId="113" priority="54"/>
  </conditionalFormatting>
  <conditionalFormatting sqref="A1:XFD1048576">
    <cfRule type="containsText" dxfId="112" priority="37" operator="containsText" text="A.Boulegroune">
      <formula>NOT(ISERROR(SEARCH("A.Boulegroune",A1)))</formula>
    </cfRule>
    <cfRule type="containsText" dxfId="111" priority="38" operator="containsText" text="A.Moummi">
      <formula>NOT(ISERROR(SEARCH("A.Moummi",A1)))</formula>
    </cfRule>
    <cfRule type="containsText" dxfId="110" priority="39" operator="containsText" text="M.Zellouf">
      <formula>NOT(ISERROR(SEARCH("M.Zellouf",A1)))</formula>
    </cfRule>
    <cfRule type="containsText" dxfId="109" priority="40" operator="containsText" text="S.Messaoudi">
      <formula>NOT(ISERROR(SEARCH("S.Messaoudi",A1)))</formula>
    </cfRule>
    <cfRule type="containsText" dxfId="108" priority="41" operator="containsText" text="N.Boultif">
      <formula>NOT(ISERROR(SEARCH("N.Boultif",A1)))</formula>
    </cfRule>
    <cfRule type="containsText" dxfId="107" priority="42" operator="containsText" text="A.Benmachiche">
      <formula>NOT(ISERROR(SEARCH("A.Benmachiche",A1)))</formula>
    </cfRule>
    <cfRule type="containsText" dxfId="106" priority="43" operator="containsText" text="C.Mahboub">
      <formula>NOT(ISERROR(SEARCH("C.Mahboub",A1)))</formula>
    </cfRule>
    <cfRule type="containsText" dxfId="105" priority="44" operator="containsText" text="A.Benchabane">
      <formula>NOT(ISERROR(SEARCH("A.Benchabane",A1)))</formula>
    </cfRule>
    <cfRule type="containsText" dxfId="104" priority="45" operator="containsText" text="H.Bentrah">
      <formula>NOT(ISERROR(SEARCH("H.Bentrah",A1)))</formula>
    </cfRule>
    <cfRule type="containsText" dxfId="103" priority="46" operator="containsText" text="M.Djellab">
      <formula>NOT(ISERROR(SEARCH("M.Djellab",A1)))</formula>
    </cfRule>
    <cfRule type="containsText" dxfId="102" priority="47" operator="containsText" text="M.Hecini">
      <formula>NOT(ISERROR(SEARCH("M.Hecini",A1)))</formula>
    </cfRule>
    <cfRule type="containsText" dxfId="101" priority="48" operator="containsText" text="K.Aoues">
      <formula>NOT(ISERROR(SEARCH("K.Aoues",A1)))</formula>
    </cfRule>
    <cfRule type="containsText" dxfId="100" priority="49" operator="containsText" text="A.Beggar">
      <formula>NOT(ISERROR(SEARCH("A.Beggar",A1)))</formula>
    </cfRule>
    <cfRule type="containsText" dxfId="99" priority="50" operator="containsText" text="B.Guerira">
      <formula>NOT(ISERROR(SEARCH("B.Guerira",A1)))</formula>
    </cfRule>
    <cfRule type="containsText" dxfId="98" priority="51" operator="containsText" text="M.Athmani">
      <formula>NOT(ISERROR(SEARCH("M.Athmani",A1)))</formula>
    </cfRule>
    <cfRule type="containsText" dxfId="97" priority="52" operator="containsText" text="A.Labed">
      <formula>NOT(ISERROR(SEARCH("A.Labed",A1)))</formula>
    </cfRule>
  </conditionalFormatting>
  <conditionalFormatting sqref="AA99">
    <cfRule type="duplicateValues" dxfId="96" priority="36"/>
  </conditionalFormatting>
  <conditionalFormatting sqref="AB99">
    <cfRule type="duplicateValues" dxfId="95" priority="35"/>
  </conditionalFormatting>
  <conditionalFormatting sqref="AC99">
    <cfRule type="duplicateValues" dxfId="94" priority="34"/>
  </conditionalFormatting>
  <conditionalFormatting sqref="AD99">
    <cfRule type="duplicateValues" dxfId="93" priority="33"/>
  </conditionalFormatting>
  <conditionalFormatting sqref="AA99">
    <cfRule type="duplicateValues" dxfId="92" priority="32"/>
  </conditionalFormatting>
  <conditionalFormatting sqref="AA99">
    <cfRule type="duplicateValues" dxfId="91" priority="30"/>
    <cfRule type="duplicateValues" dxfId="90" priority="31"/>
  </conditionalFormatting>
  <conditionalFormatting sqref="C107">
    <cfRule type="duplicateValues" dxfId="89" priority="29"/>
  </conditionalFormatting>
  <conditionalFormatting sqref="D107">
    <cfRule type="duplicateValues" dxfId="88" priority="28"/>
  </conditionalFormatting>
  <conditionalFormatting sqref="E107">
    <cfRule type="duplicateValues" dxfId="87" priority="27"/>
  </conditionalFormatting>
  <conditionalFormatting sqref="F107">
    <cfRule type="duplicateValues" dxfId="86" priority="26"/>
  </conditionalFormatting>
  <conditionalFormatting sqref="G36">
    <cfRule type="duplicateValues" dxfId="85" priority="25"/>
  </conditionalFormatting>
  <conditionalFormatting sqref="H36">
    <cfRule type="duplicateValues" dxfId="84" priority="24"/>
  </conditionalFormatting>
  <conditionalFormatting sqref="I36">
    <cfRule type="duplicateValues" dxfId="83" priority="23"/>
  </conditionalFormatting>
  <conditionalFormatting sqref="J36">
    <cfRule type="duplicateValues" dxfId="82" priority="22"/>
  </conditionalFormatting>
  <conditionalFormatting sqref="O39">
    <cfRule type="duplicateValues" dxfId="81" priority="21"/>
  </conditionalFormatting>
  <conditionalFormatting sqref="P39">
    <cfRule type="duplicateValues" dxfId="80" priority="20"/>
  </conditionalFormatting>
  <conditionalFormatting sqref="Q39">
    <cfRule type="duplicateValues" dxfId="79" priority="19"/>
  </conditionalFormatting>
  <conditionalFormatting sqref="R39">
    <cfRule type="duplicateValues" dxfId="78" priority="18"/>
  </conditionalFormatting>
  <conditionalFormatting sqref="G61">
    <cfRule type="duplicateValues" dxfId="77" priority="17"/>
  </conditionalFormatting>
  <conditionalFormatting sqref="AI53:AI55">
    <cfRule type="duplicateValues" dxfId="76" priority="15"/>
    <cfRule type="duplicateValues" dxfId="75" priority="16"/>
  </conditionalFormatting>
  <conditionalFormatting sqref="G85:G86">
    <cfRule type="duplicateValues" dxfId="74" priority="14"/>
  </conditionalFormatting>
  <conditionalFormatting sqref="AI67:AI68">
    <cfRule type="duplicateValues" dxfId="73" priority="12"/>
    <cfRule type="duplicateValues" dxfId="72" priority="13"/>
  </conditionalFormatting>
  <conditionalFormatting sqref="G106:G107">
    <cfRule type="duplicateValues" dxfId="71" priority="11"/>
  </conditionalFormatting>
  <conditionalFormatting sqref="H106:H107">
    <cfRule type="duplicateValues" dxfId="70" priority="10"/>
  </conditionalFormatting>
  <conditionalFormatting sqref="I106:I107">
    <cfRule type="duplicateValues" dxfId="69" priority="9"/>
  </conditionalFormatting>
  <conditionalFormatting sqref="J106:J107">
    <cfRule type="duplicateValues" dxfId="68" priority="8"/>
  </conditionalFormatting>
  <conditionalFormatting sqref="G107">
    <cfRule type="duplicateValues" dxfId="67" priority="7"/>
  </conditionalFormatting>
  <conditionalFormatting sqref="H107">
    <cfRule type="duplicateValues" dxfId="66" priority="6"/>
  </conditionalFormatting>
  <conditionalFormatting sqref="I107">
    <cfRule type="duplicateValues" dxfId="65" priority="5"/>
  </conditionalFormatting>
  <conditionalFormatting sqref="J107">
    <cfRule type="duplicateValues" dxfId="64" priority="4"/>
  </conditionalFormatting>
  <conditionalFormatting sqref="C36">
    <cfRule type="duplicateValues" dxfId="63" priority="3"/>
  </conditionalFormatting>
  <conditionalFormatting sqref="D36">
    <cfRule type="duplicateValues" dxfId="62" priority="2"/>
  </conditionalFormatting>
  <conditionalFormatting sqref="O42:R42">
    <cfRule type="containsText" dxfId="61" priority="1" operator="containsText" text="Enseignant">
      <formula>NOT(ISERROR(SEARCH("Enseignant",O42)))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AB296"/>
  <sheetViews>
    <sheetView topLeftCell="A13" zoomScale="80" zoomScaleNormal="80" workbookViewId="0">
      <selection activeCell="E20" sqref="E20"/>
    </sheetView>
  </sheetViews>
  <sheetFormatPr baseColWidth="10" defaultColWidth="11.42578125" defaultRowHeight="15.75" x14ac:dyDescent="0.25"/>
  <cols>
    <col min="1" max="1" width="25.7109375" style="202" customWidth="1"/>
    <col min="2" max="2" width="18.7109375" style="148" customWidth="1"/>
    <col min="3" max="3" width="3.85546875" style="202" bestFit="1" customWidth="1"/>
    <col min="4" max="4" width="9.28515625" style="202" customWidth="1"/>
    <col min="5" max="5" width="18.7109375" style="202" customWidth="1"/>
    <col min="6" max="6" width="3.5703125" style="202" bestFit="1" customWidth="1"/>
    <col min="7" max="7" width="9.28515625" style="202" customWidth="1"/>
    <col min="8" max="8" width="18.7109375" style="202" customWidth="1"/>
    <col min="9" max="9" width="3.5703125" style="202" bestFit="1" customWidth="1"/>
    <col min="10" max="10" width="9.28515625" style="202" customWidth="1"/>
    <col min="11" max="11" width="18.7109375" style="202" customWidth="1"/>
    <col min="12" max="12" width="3.85546875" style="202" bestFit="1" customWidth="1"/>
    <col min="13" max="13" width="9.28515625" style="202" customWidth="1"/>
    <col min="14" max="14" width="18.7109375" style="204" customWidth="1"/>
    <col min="15" max="15" width="3.5703125" style="204" bestFit="1" customWidth="1"/>
    <col min="16" max="16" width="9.28515625" style="204" customWidth="1"/>
    <col min="17" max="17" width="18.7109375" style="202" customWidth="1"/>
    <col min="18" max="18" width="3.5703125" style="202" bestFit="1" customWidth="1"/>
    <col min="19" max="19" width="9.28515625" style="202" customWidth="1"/>
    <col min="20" max="20" width="18.7109375" style="202" customWidth="1"/>
    <col min="21" max="21" width="3.85546875" style="202" bestFit="1" customWidth="1"/>
    <col min="22" max="22" width="9.28515625" style="202" customWidth="1"/>
    <col min="23" max="23" width="18.7109375" style="202" customWidth="1"/>
    <col min="24" max="24" width="5.28515625" style="202" bestFit="1" customWidth="1"/>
    <col min="25" max="25" width="9.28515625" style="202" customWidth="1"/>
    <col min="26" max="26" width="18.7109375" style="202" customWidth="1"/>
    <col min="27" max="27" width="3.85546875" style="202" bestFit="1" customWidth="1"/>
    <col min="28" max="28" width="9.28515625" style="202" customWidth="1"/>
    <col min="29" max="16384" width="11.42578125" style="202"/>
  </cols>
  <sheetData>
    <row r="1" spans="1:28" ht="33" x14ac:dyDescent="0.25">
      <c r="A1" s="869" t="s">
        <v>298</v>
      </c>
      <c r="B1" s="869"/>
      <c r="C1" s="869"/>
      <c r="D1" s="869"/>
      <c r="E1" s="869"/>
      <c r="F1" s="869"/>
      <c r="G1" s="869"/>
      <c r="H1" s="869"/>
      <c r="I1" s="869"/>
      <c r="J1" s="869"/>
      <c r="K1" s="869"/>
      <c r="L1" s="869"/>
      <c r="M1" s="869"/>
      <c r="N1" s="869"/>
      <c r="O1" s="869"/>
      <c r="P1" s="869"/>
      <c r="Q1" s="869"/>
      <c r="R1" s="869"/>
      <c r="S1" s="869"/>
      <c r="T1" s="869"/>
      <c r="U1" s="869"/>
      <c r="V1" s="869"/>
      <c r="W1" s="869"/>
      <c r="X1" s="869"/>
      <c r="Y1" s="869"/>
      <c r="Z1" s="869"/>
      <c r="AA1" s="869"/>
      <c r="AB1" s="869"/>
    </row>
    <row r="2" spans="1:28" ht="30" x14ac:dyDescent="0.25">
      <c r="A2" s="870" t="s">
        <v>300</v>
      </c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0"/>
      <c r="P2" s="870"/>
      <c r="Q2" s="870"/>
      <c r="R2" s="870"/>
      <c r="S2" s="870"/>
      <c r="T2" s="870"/>
      <c r="U2" s="870"/>
      <c r="V2" s="870"/>
      <c r="W2" s="870"/>
      <c r="X2" s="870"/>
      <c r="Y2" s="870"/>
      <c r="Z2" s="870"/>
      <c r="AA2" s="870"/>
      <c r="AB2" s="870"/>
    </row>
    <row r="3" spans="1:28" ht="27" x14ac:dyDescent="0.25">
      <c r="A3" s="871" t="s">
        <v>299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  <c r="O3" s="871"/>
      <c r="P3" s="871"/>
      <c r="Q3" s="871"/>
      <c r="R3" s="871"/>
      <c r="S3" s="871"/>
      <c r="T3" s="871"/>
      <c r="U3" s="871"/>
      <c r="V3" s="871"/>
      <c r="W3" s="871"/>
      <c r="X3" s="871"/>
      <c r="Y3" s="871"/>
      <c r="Z3" s="871"/>
      <c r="AA3" s="871"/>
      <c r="AB3" s="871"/>
    </row>
    <row r="4" spans="1:28" ht="27" x14ac:dyDescent="0.25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</row>
    <row r="5" spans="1:28" ht="27" x14ac:dyDescent="0.25">
      <c r="A5" s="226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</row>
    <row r="6" spans="1:28" ht="27" x14ac:dyDescent="0.25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</row>
    <row r="8" spans="1:28" ht="27" x14ac:dyDescent="0.25">
      <c r="A8" s="871" t="s">
        <v>301</v>
      </c>
      <c r="B8" s="871"/>
      <c r="C8" s="871"/>
      <c r="D8" s="871"/>
      <c r="E8" s="871"/>
      <c r="F8" s="871"/>
      <c r="G8" s="871"/>
      <c r="H8" s="871"/>
      <c r="I8" s="871"/>
      <c r="J8" s="871"/>
      <c r="K8" s="871"/>
      <c r="L8" s="871"/>
      <c r="M8" s="871"/>
      <c r="N8" s="871"/>
      <c r="O8" s="871"/>
      <c r="P8" s="871"/>
      <c r="Q8" s="871"/>
      <c r="R8" s="871"/>
      <c r="S8" s="871"/>
      <c r="T8" s="871"/>
      <c r="U8" s="871"/>
      <c r="V8" s="871"/>
      <c r="W8" s="871"/>
      <c r="X8" s="871"/>
      <c r="Y8" s="871"/>
      <c r="Z8" s="871"/>
      <c r="AA8" s="871"/>
      <c r="AB8" s="871"/>
    </row>
    <row r="9" spans="1:28" ht="23.25" x14ac:dyDescent="0.25">
      <c r="A9" s="872" t="s">
        <v>302</v>
      </c>
      <c r="B9" s="872"/>
      <c r="C9" s="872"/>
      <c r="D9" s="872"/>
      <c r="W9" s="680" t="s">
        <v>303</v>
      </c>
      <c r="X9" s="680"/>
      <c r="Y9" s="680"/>
      <c r="Z9" s="680"/>
    </row>
    <row r="10" spans="1:28" ht="23.25" x14ac:dyDescent="0.25">
      <c r="A10" s="224"/>
      <c r="B10" s="224"/>
      <c r="C10" s="224"/>
      <c r="D10" s="224"/>
      <c r="W10" s="225"/>
      <c r="X10" s="225"/>
      <c r="Y10" s="225"/>
      <c r="Z10" s="225"/>
    </row>
    <row r="11" spans="1:28" ht="23.25" x14ac:dyDescent="0.25">
      <c r="A11" s="224"/>
      <c r="B11" s="224"/>
      <c r="C11" s="224"/>
      <c r="D11" s="224"/>
      <c r="W11" s="225"/>
      <c r="X11" s="225"/>
      <c r="Y11" s="225"/>
      <c r="Z11" s="225"/>
    </row>
    <row r="13" spans="1:28" ht="16.5" thickBot="1" x14ac:dyDescent="0.3"/>
    <row r="14" spans="1:28" ht="40.5" customHeight="1" thickBot="1" x14ac:dyDescent="0.3">
      <c r="B14" s="873" t="s">
        <v>133</v>
      </c>
      <c r="C14" s="874"/>
      <c r="D14" s="875"/>
      <c r="E14" s="873" t="s">
        <v>14</v>
      </c>
      <c r="F14" s="874"/>
      <c r="G14" s="875"/>
      <c r="H14" s="873" t="s">
        <v>15</v>
      </c>
      <c r="I14" s="874"/>
      <c r="J14" s="875"/>
      <c r="K14" s="873" t="s">
        <v>16</v>
      </c>
      <c r="L14" s="874"/>
      <c r="M14" s="875"/>
      <c r="N14" s="873" t="s">
        <v>17</v>
      </c>
      <c r="O14" s="874"/>
      <c r="P14" s="875"/>
      <c r="Q14" s="873" t="s">
        <v>18</v>
      </c>
      <c r="R14" s="874"/>
      <c r="S14" s="875"/>
      <c r="T14" s="873" t="s">
        <v>19</v>
      </c>
      <c r="U14" s="874"/>
      <c r="V14" s="875"/>
      <c r="W14" s="873" t="s">
        <v>20</v>
      </c>
      <c r="X14" s="874"/>
      <c r="Y14" s="875"/>
      <c r="Z14" s="873" t="s">
        <v>21</v>
      </c>
      <c r="AA14" s="874"/>
      <c r="AB14" s="875"/>
    </row>
    <row r="15" spans="1:28" ht="61.5" customHeight="1" thickBot="1" x14ac:dyDescent="0.3">
      <c r="A15" s="203" t="s">
        <v>163</v>
      </c>
      <c r="B15" s="205" t="s">
        <v>0</v>
      </c>
      <c r="C15" s="206" t="s">
        <v>2</v>
      </c>
      <c r="D15" s="207" t="s">
        <v>3</v>
      </c>
      <c r="E15" s="140" t="s">
        <v>0</v>
      </c>
      <c r="F15" s="141" t="s">
        <v>2</v>
      </c>
      <c r="G15" s="142" t="s">
        <v>3</v>
      </c>
      <c r="H15" s="140" t="s">
        <v>0</v>
      </c>
      <c r="I15" s="141" t="s">
        <v>2</v>
      </c>
      <c r="J15" s="142" t="s">
        <v>3</v>
      </c>
      <c r="K15" s="140" t="s">
        <v>0</v>
      </c>
      <c r="L15" s="141" t="s">
        <v>2</v>
      </c>
      <c r="M15" s="142" t="s">
        <v>3</v>
      </c>
      <c r="N15" s="140" t="s">
        <v>0</v>
      </c>
      <c r="O15" s="141" t="s">
        <v>2</v>
      </c>
      <c r="P15" s="142" t="s">
        <v>3</v>
      </c>
      <c r="Q15" s="140" t="s">
        <v>0</v>
      </c>
      <c r="R15" s="141" t="s">
        <v>2</v>
      </c>
      <c r="S15" s="142" t="s">
        <v>3</v>
      </c>
      <c r="T15" s="140" t="s">
        <v>0</v>
      </c>
      <c r="U15" s="141" t="s">
        <v>2</v>
      </c>
      <c r="V15" s="142" t="s">
        <v>3</v>
      </c>
      <c r="W15" s="140" t="s">
        <v>0</v>
      </c>
      <c r="X15" s="141" t="s">
        <v>2</v>
      </c>
      <c r="Y15" s="142" t="s">
        <v>3</v>
      </c>
      <c r="Z15" s="140" t="s">
        <v>0</v>
      </c>
      <c r="AA15" s="141" t="s">
        <v>2</v>
      </c>
      <c r="AB15" s="142" t="s">
        <v>3</v>
      </c>
    </row>
    <row r="16" spans="1:28" ht="51.95" customHeight="1" thickBot="1" x14ac:dyDescent="0.3">
      <c r="A16" s="220" t="s">
        <v>5</v>
      </c>
      <c r="B16" s="211" t="str">
        <f>IFERROR(VLOOKUP($A$15,Global!Samedi_8a9,2,FALSE),"")</f>
        <v/>
      </c>
      <c r="C16" s="212" t="str">
        <f>IFERROR(VLOOKUP($A$15,Global!Samedi_8a9,3,FALSE),"")</f>
        <v/>
      </c>
      <c r="D16" s="213" t="str">
        <f>IFERROR(VLOOKUP($A$15,Global!Samedi_8a9,4,FALSE),"")</f>
        <v/>
      </c>
      <c r="E16" s="208" t="str">
        <f>IFERROR(VLOOKUP($A$15,[0]!Samedi_9a10,2,FALSE),"")</f>
        <v/>
      </c>
      <c r="F16" s="209" t="str">
        <f>IFERROR(VLOOKUP($A$15,[0]!Samedi_9a10,3,FALSE),"")</f>
        <v/>
      </c>
      <c r="G16" s="210" t="str">
        <f>IFERROR(VLOOKUP($A$15,[0]!Samedi_9a10,4,FALSE),"")</f>
        <v/>
      </c>
      <c r="H16" s="208" t="str">
        <f>IFERROR(VLOOKUP($A$15,[0]!Samedi_10a11,2,FALSE),"")</f>
        <v/>
      </c>
      <c r="I16" s="209" t="str">
        <f>IFERROR(VLOOKUP($A$15,[0]!Samedi_10a11,3,FALSE),"")</f>
        <v/>
      </c>
      <c r="J16" s="210" t="str">
        <f>IFERROR(VLOOKUP($A$15,[0]!Samedi_10a11,4,FALSE),"")</f>
        <v/>
      </c>
      <c r="K16" s="208" t="str">
        <f>IFERROR(VLOOKUP($A$15,[0]!Samedi_11a12,2,FALSE),"")</f>
        <v/>
      </c>
      <c r="L16" s="209" t="str">
        <f>IFERROR(VLOOKUP($A$15,[0]!Samedi_11a12,3,FALSE),"")</f>
        <v/>
      </c>
      <c r="M16" s="210" t="str">
        <f>IFERROR(VLOOKUP($A$15,[0]!Samedi_11a12,4,FALSE),"")</f>
        <v/>
      </c>
      <c r="N16" s="208" t="str">
        <f>IFERROR(VLOOKUP($A$15,[0]!Samedi_12a13,2,FALSE),"")</f>
        <v/>
      </c>
      <c r="O16" s="209" t="str">
        <f>IFERROR(VLOOKUP($A$15,[0]!Samedi_12a13,3,FALSE),"")</f>
        <v/>
      </c>
      <c r="P16" s="210" t="str">
        <f>IFERROR(VLOOKUP($A$15,[0]!Samedi_12a13,4,FALSE),"")</f>
        <v/>
      </c>
      <c r="Q16" s="208" t="str">
        <f>IFERROR(VLOOKUP($A$15,[0]!Samedi_13a14,2,FALSE),"")</f>
        <v/>
      </c>
      <c r="R16" s="209" t="str">
        <f>IFERROR(VLOOKUP($A$15,[0]!Samedi_13a14,3,FALSE),"")</f>
        <v/>
      </c>
      <c r="S16" s="210" t="str">
        <f>IFERROR(VLOOKUP($A$15,[0]!Samedi_13a14,4,FALSE),"")</f>
        <v/>
      </c>
      <c r="T16" s="208" t="str">
        <f>IFERROR(VLOOKUP($A$15,[0]!Samedi_14a15,2,FALSE),"")</f>
        <v/>
      </c>
      <c r="U16" s="209" t="str">
        <f>IFERROR(VLOOKUP($A$15,[0]!Samedi_14a15,3,FALSE),"")</f>
        <v/>
      </c>
      <c r="V16" s="210" t="str">
        <f>IFERROR(VLOOKUP($A$15,[0]!Samedi_14a15,4,FALSE),"")</f>
        <v/>
      </c>
      <c r="W16" s="208" t="str">
        <f>IFERROR(VLOOKUP($A$15,[0]!Samedi_15a16,2,FALSE),"")</f>
        <v/>
      </c>
      <c r="X16" s="209" t="str">
        <f>IFERROR(VLOOKUP($A$15,[0]!Samedi_15a16,3,FALSE),"")</f>
        <v/>
      </c>
      <c r="Y16" s="210" t="str">
        <f>IFERROR(VLOOKUP($A$15,[0]!Samedi_15a16,4,FALSE),"")</f>
        <v/>
      </c>
      <c r="Z16" s="208" t="str">
        <f>IFERROR(VLOOKUP($A$15,[0]!Samedi_16a17,2,FALSE),"")</f>
        <v/>
      </c>
      <c r="AA16" s="209" t="str">
        <f>IFERROR(VLOOKUP($A$15,[0]!Samedi_16a17,3,FALSE),"")</f>
        <v/>
      </c>
      <c r="AB16" s="210" t="str">
        <f>IFERROR(VLOOKUP($A$15,[0]!Samedi_16a17,4,FALSE),"")</f>
        <v/>
      </c>
    </row>
    <row r="17" spans="1:28" ht="51.95" customHeight="1" thickBot="1" x14ac:dyDescent="0.3">
      <c r="A17" s="221" t="s">
        <v>6</v>
      </c>
      <c r="B17" s="217" t="str">
        <f>IFERROR(VLOOKUP($A$15,Global!Dimanche_8a9,2,FALSE),"")</f>
        <v/>
      </c>
      <c r="C17" s="218" t="str">
        <f>IFERROR(VLOOKUP($A$15,Global!Dimanche_8a9,3,FALSE),"")</f>
        <v/>
      </c>
      <c r="D17" s="219" t="str">
        <f>IFERROR(VLOOKUP($A$15,Global!Dimanche_8a9,4,FALSE),"")</f>
        <v/>
      </c>
      <c r="E17" s="217" t="str">
        <f>IFERROR(VLOOKUP($A$15,[0]!Dimanche_9a10,2,FALSE),"")</f>
        <v/>
      </c>
      <c r="F17" s="218" t="str">
        <f>IFERROR(VLOOKUP($A$15,[0]!Dimanche_9a10,3,FALSE),"")</f>
        <v/>
      </c>
      <c r="G17" s="219" t="str">
        <f>IFERROR(VLOOKUP($A$15,[0]!Dimanche_9a10,4,FALSE),"")</f>
        <v/>
      </c>
      <c r="H17" s="217" t="str">
        <f>IFERROR(VLOOKUP($A$15,[0]!Dimanche_10a11,2,FALSE),"")</f>
        <v/>
      </c>
      <c r="I17" s="218" t="str">
        <f>IFERROR(VLOOKUP($A$15,[0]!Dimanche_10a11,3,FALSE),"")</f>
        <v/>
      </c>
      <c r="J17" s="219" t="str">
        <f>IFERROR(VLOOKUP($A$15,[0]!Dimanche_10a11,4,FALSE),"")</f>
        <v/>
      </c>
      <c r="K17" s="217" t="str">
        <f>IFERROR(VLOOKUP($A$15,[0]!Dimanche_11a12,2,FALSE),"")</f>
        <v/>
      </c>
      <c r="L17" s="218" t="str">
        <f>IFERROR(VLOOKUP($A$15,[0]!Dimanche_11a12,3,FALSE),"")</f>
        <v/>
      </c>
      <c r="M17" s="219" t="str">
        <f>IFERROR(VLOOKUP($A$15,[0]!Dimanche_11a12,4,FALSE),"")</f>
        <v/>
      </c>
      <c r="N17" s="217" t="str">
        <f>IFERROR(VLOOKUP($A$15,[0]!Dimanche_12a13,2,FALSE),"")</f>
        <v/>
      </c>
      <c r="O17" s="218" t="str">
        <f>IFERROR(VLOOKUP($A$15,[0]!Dimanche_12a13,3,FALSE),"")</f>
        <v/>
      </c>
      <c r="P17" s="219" t="str">
        <f>IFERROR(VLOOKUP($A$15,[0]!Dimanche_12a13,4,FALSE),"")</f>
        <v/>
      </c>
      <c r="Q17" s="217" t="str">
        <f>IFERROR(VLOOKUP($A$15,[0]!Dimanche_13a14,2,FALSE),"")</f>
        <v/>
      </c>
      <c r="R17" s="218" t="str">
        <f>IFERROR(VLOOKUP($A$15,[0]!Dimanche_13a14,3,FALSE),"")</f>
        <v/>
      </c>
      <c r="S17" s="219" t="str">
        <f>IFERROR(VLOOKUP($A$15,[0]!Dimanche_13a14,4,FALSE),"")</f>
        <v/>
      </c>
      <c r="T17" s="217" t="str">
        <f>IFERROR(VLOOKUP($A$15,[0]!Dimanche_14a15,2,FALSE),"")</f>
        <v/>
      </c>
      <c r="U17" s="218" t="str">
        <f>IFERROR(VLOOKUP($A$15,[0]!Dimanche_14a15,3,FALSE),"")</f>
        <v/>
      </c>
      <c r="V17" s="219" t="str">
        <f>IFERROR(VLOOKUP($A$15,[0]!Dimanche_14a15,4,FALSE),"")</f>
        <v/>
      </c>
      <c r="W17" s="217" t="str">
        <f>IFERROR(VLOOKUP($A$15,[0]!Dimanche_15a16,2,FALSE),"")</f>
        <v/>
      </c>
      <c r="X17" s="218" t="str">
        <f>IFERROR(VLOOKUP($A$15,[0]!Dimanche_15a16,3,FALSE),"")</f>
        <v/>
      </c>
      <c r="Y17" s="219" t="str">
        <f>IFERROR(VLOOKUP($A$15,[0]!Dimanche_15a16,4,FALSE),"")</f>
        <v/>
      </c>
      <c r="Z17" s="217" t="str">
        <f>IFERROR(VLOOKUP($A$15,[0]!Dimanche_16a17,2,FALSE),"")</f>
        <v/>
      </c>
      <c r="AA17" s="218" t="str">
        <f>IFERROR(VLOOKUP($A$15,[0]!Dimanche_16a17,3,FALSE),"")</f>
        <v/>
      </c>
      <c r="AB17" s="219" t="str">
        <f>IFERROR(VLOOKUP($A$15,[0]!Dimanche_16a17,4,FALSE),"")</f>
        <v/>
      </c>
    </row>
    <row r="18" spans="1:28" ht="51.95" customHeight="1" thickBot="1" x14ac:dyDescent="0.3">
      <c r="A18" s="220" t="s">
        <v>7</v>
      </c>
      <c r="B18" s="214" t="str">
        <f>IFERROR(VLOOKUP($A$15,Global!Lundi_8a9,2,FALSE),"")</f>
        <v/>
      </c>
      <c r="C18" s="215" t="str">
        <f>IFERROR(VLOOKUP($A$15,Global!Lundi_8a9,3,FALSE),"")</f>
        <v/>
      </c>
      <c r="D18" s="216" t="str">
        <f>IFERROR(VLOOKUP($A$15,Global!Lundi_8a9,4,FALSE),"")</f>
        <v/>
      </c>
      <c r="E18" s="208" t="str">
        <f>IFERROR(VLOOKUP($A$15,[0]!Lundi_9a10,2,FALSE),"")</f>
        <v/>
      </c>
      <c r="F18" s="209" t="str">
        <f>IFERROR(VLOOKUP($A$15,[0]!Lundi_9a10,3,FALSE),"")</f>
        <v/>
      </c>
      <c r="G18" s="210" t="str">
        <f>IFERROR(VLOOKUP($A$15,[0]!Lundi_9a10,4,FALSE),"")</f>
        <v/>
      </c>
      <c r="H18" s="208" t="str">
        <f>IFERROR(VLOOKUP($A$15,[0]!Lundi_10a11,2,FALSE),"")</f>
        <v/>
      </c>
      <c r="I18" s="209" t="str">
        <f>IFERROR(VLOOKUP($A$15,[0]!Lundi_10a11,3,FALSE),"")</f>
        <v/>
      </c>
      <c r="J18" s="210" t="str">
        <f>IFERROR(VLOOKUP($A$15,[0]!Lundi_10a11,4,FALSE),"")</f>
        <v/>
      </c>
      <c r="K18" s="208" t="str">
        <f>IFERROR(VLOOKUP($A$15,[0]!Lundi_11a12,2,FALSE),"")</f>
        <v/>
      </c>
      <c r="L18" s="209" t="str">
        <f>IFERROR(VLOOKUP($A$15,[0]!Lundi_11a12,3,FALSE),"")</f>
        <v/>
      </c>
      <c r="M18" s="210" t="str">
        <f>IFERROR(VLOOKUP($A$15,[0]!Lundi_11a12,4,FALSE),"")</f>
        <v/>
      </c>
      <c r="N18" s="208" t="str">
        <f>IFERROR(VLOOKUP($A$15,[0]!Lundi_12a13,2,FALSE),"")</f>
        <v/>
      </c>
      <c r="O18" s="209" t="str">
        <f>IFERROR(VLOOKUP($A$15,[0]!Lundi_12a13,3,FALSE),"")</f>
        <v/>
      </c>
      <c r="P18" s="210" t="str">
        <f>IFERROR(VLOOKUP($A$15,[0]!Lundi_12a13,4,FALSE),"")</f>
        <v/>
      </c>
      <c r="Q18" s="208" t="str">
        <f>IFERROR(VLOOKUP($A$15,[0]!Lundi_13a14,2,FALSE),"")</f>
        <v/>
      </c>
      <c r="R18" s="209" t="str">
        <f>IFERROR(VLOOKUP($A$15,[0]!Lundi_13a14,3,FALSE),"")</f>
        <v/>
      </c>
      <c r="S18" s="210" t="str">
        <f>IFERROR(VLOOKUP($A$15,[0]!Lundi_13a14,4,FALSE),"")</f>
        <v/>
      </c>
      <c r="T18" s="208" t="str">
        <f>IFERROR(VLOOKUP($A$15,[0]!Lundi_14a15,2,FALSE),"")</f>
        <v/>
      </c>
      <c r="U18" s="209" t="str">
        <f>IFERROR(VLOOKUP($A$15,[0]!Lundi_14a15,3,FALSE),"")</f>
        <v/>
      </c>
      <c r="V18" s="210" t="str">
        <f>IFERROR(VLOOKUP($A$15,[0]!Lundi_14a15,4,FALSE),"")</f>
        <v/>
      </c>
      <c r="W18" s="208" t="str">
        <f>IFERROR(VLOOKUP($A$15,[0]!Lundi_15a16,2,FALSE),"")</f>
        <v/>
      </c>
      <c r="X18" s="209" t="str">
        <f>IFERROR(VLOOKUP($A$15,[0]!Lundi_15a16,3,FALSE),"")</f>
        <v/>
      </c>
      <c r="Y18" s="210" t="str">
        <f>IFERROR(VLOOKUP($A$15,[0]!Lundi_15a16,4,FALSE),"")</f>
        <v/>
      </c>
      <c r="Z18" s="208" t="str">
        <f>IFERROR(VLOOKUP($A$15,[0]!Lundi_16a17,2,FALSE),"")</f>
        <v/>
      </c>
      <c r="AA18" s="209" t="str">
        <f>IFERROR(VLOOKUP($A$15,[0]!Lundi_16a17,3,FALSE),"")</f>
        <v/>
      </c>
      <c r="AB18" s="210" t="str">
        <f>IFERROR(VLOOKUP($A$15,[0]!Lundi_16a17,4,FALSE),"")</f>
        <v/>
      </c>
    </row>
    <row r="19" spans="1:28" ht="51.95" customHeight="1" thickBot="1" x14ac:dyDescent="0.3">
      <c r="A19" s="222" t="s">
        <v>10</v>
      </c>
      <c r="B19" s="217" t="str">
        <f>IFERROR(VLOOKUP($A$15,Global!Mardi_8a9,2,FALSE),"")</f>
        <v>TP RDM/MDF</v>
      </c>
      <c r="C19" s="218" t="str">
        <f>IFERROR(VLOOKUP($A$15,Global!Mardi_8a9,3,FALSE),"")</f>
        <v>G1/G3</v>
      </c>
      <c r="D19" s="219" t="str">
        <f>IFERROR(VLOOKUP($A$15,Global!Mardi_8a9,4,FALSE),"")</f>
        <v>Hall Tech</v>
      </c>
      <c r="E19" s="217" t="str">
        <f>IFERROR(VLOOKUP($A$15,[0]!Mardi_9a10,2,FALSE),"")</f>
        <v>TP RDM/MDF</v>
      </c>
      <c r="F19" s="218" t="str">
        <f>IFERROR(VLOOKUP($A$15,[0]!Mardi_9a10,3,FALSE),"")</f>
        <v>G1/G3</v>
      </c>
      <c r="G19" s="219" t="str">
        <f>IFERROR(VLOOKUP($A$15,[0]!Mardi_9a10,4,FALSE),"")</f>
        <v>Hall Tech</v>
      </c>
      <c r="H19" s="217" t="str">
        <f>IFERROR(VLOOKUP($A$15,[0]!Mardi_10a11,2,FALSE),"")</f>
        <v>Resistance des matériaux avanc (CRS)</v>
      </c>
      <c r="I19" s="218">
        <f>IFERROR(VLOOKUP($A$15,[0]!Mardi_10a11,3,FALSE),"")</f>
        <v>0</v>
      </c>
      <c r="J19" s="219" t="str">
        <f>IFERROR(VLOOKUP($A$15,[0]!Mardi_10a11,4,FALSE),"")</f>
        <v>Amphi 3</v>
      </c>
      <c r="K19" s="217" t="str">
        <f>IFERROR(VLOOKUP($A$15,[0]!Mardi_11a12,2,FALSE),"")</f>
        <v>Resistance des matériaux avanc (TD)</v>
      </c>
      <c r="L19" s="218" t="str">
        <f>IFERROR(VLOOKUP($A$15,[0]!Mardi_11a12,3,FALSE),"")</f>
        <v>G1</v>
      </c>
      <c r="M19" s="219" t="str">
        <f>IFERROR(VLOOKUP($A$15,[0]!Mardi_11a12,4,FALSE),"")</f>
        <v>S:13</v>
      </c>
      <c r="N19" s="217" t="str">
        <f>IFERROR(VLOOKUP($A$15,[0]!Mardi_12a13,2,FALSE),"")</f>
        <v/>
      </c>
      <c r="O19" s="218" t="str">
        <f>IFERROR(VLOOKUP($A$15,[0]!Mardi_12a13,3,FALSE),"")</f>
        <v/>
      </c>
      <c r="P19" s="219" t="str">
        <f>IFERROR(VLOOKUP($A$15,[0]!Mardi_12a13,4,FALSE),"")</f>
        <v/>
      </c>
      <c r="Q19" s="217" t="str">
        <f>IFERROR(VLOOKUP($A$15,[0]!Mardi_13a14,2,FALSE),"")</f>
        <v>Résistance des matériaux 2 (TD)</v>
      </c>
      <c r="R19" s="218" t="str">
        <f>IFERROR(VLOOKUP($A$15,[0]!Mardi_13a14,3,FALSE),"")</f>
        <v>G4</v>
      </c>
      <c r="S19" s="219">
        <f>IFERROR(VLOOKUP($A$15,[0]!Mardi_13a14,4,FALSE),"")</f>
        <v>0</v>
      </c>
      <c r="T19" s="217" t="str">
        <f>IFERROR(VLOOKUP($A$15,[0]!Mardi_14a15,2,FALSE),"")</f>
        <v>Résistance des matériaux 2 (TD)</v>
      </c>
      <c r="U19" s="218" t="str">
        <f>IFERROR(VLOOKUP($A$15,[0]!Mardi_14a15,3,FALSE),"")</f>
        <v>G3</v>
      </c>
      <c r="V19" s="219">
        <f>IFERROR(VLOOKUP($A$15,[0]!Mardi_14a15,4,FALSE),"")</f>
        <v>0</v>
      </c>
      <c r="W19" s="217" t="str">
        <f>IFERROR(VLOOKUP($A$15,[0]!Mardi_15a16,2,FALSE),"")</f>
        <v>TP RDM/MDF</v>
      </c>
      <c r="X19" s="218" t="str">
        <f>IFERROR(VLOOKUP($A$15,[0]!Mardi_15a16,3,FALSE),"")</f>
        <v>G2/G4</v>
      </c>
      <c r="Y19" s="219" t="str">
        <f>IFERROR(VLOOKUP($A$15,[0]!Mardi_15a16,4,FALSE),"")</f>
        <v>Hall Tech</v>
      </c>
      <c r="Z19" s="217" t="str">
        <f>IFERROR(VLOOKUP($A$15,[0]!Mardi_16a17,2,FALSE),"")</f>
        <v>TP RDM/MDF</v>
      </c>
      <c r="AA19" s="218" t="str">
        <f>IFERROR(VLOOKUP($A$15,[0]!Mardi_16a17,3,FALSE),"")</f>
        <v>G2/G4</v>
      </c>
      <c r="AB19" s="219" t="str">
        <f>IFERROR(VLOOKUP($A$15,[0]!Mardi_16a17,4,FALSE),"")</f>
        <v>Hall Tech</v>
      </c>
    </row>
    <row r="20" spans="1:28" ht="51.95" customHeight="1" thickBot="1" x14ac:dyDescent="0.3">
      <c r="A20" s="220" t="s">
        <v>11</v>
      </c>
      <c r="B20" s="208" t="str">
        <f>IFERROR(VLOOKUP($A$15,Global!Mercredi_8a9,2,FALSE),"")</f>
        <v/>
      </c>
      <c r="C20" s="209" t="str">
        <f>IFERROR(VLOOKUP($A$15,Global!Mercredi_8a9,3,FALSE),"")</f>
        <v/>
      </c>
      <c r="D20" s="210" t="str">
        <f>IFERROR(VLOOKUP($A$15,Global!Mercredi_8a9,4,FALSE),"")</f>
        <v/>
      </c>
      <c r="E20" s="208" t="str">
        <f>IFERROR(VLOOKUP($A$15,[0]!Mercredi_9a10,2,FALSE),"")</f>
        <v/>
      </c>
      <c r="F20" s="209" t="str">
        <f>IFERROR(VLOOKUP($A$15,[0]!Mercredi_9a10,3,FALSE),"")</f>
        <v/>
      </c>
      <c r="G20" s="210" t="str">
        <f>IFERROR(VLOOKUP($A$15,[0]!Mercredi_9a10,4,FALSE),"")</f>
        <v/>
      </c>
      <c r="H20" s="208" t="str">
        <f>IFERROR(VLOOKUP($A$15,[0]!Mercredi_10a11,2,FALSE),"")</f>
        <v>Resistance des matériaux avanc (TD)</v>
      </c>
      <c r="I20" s="209" t="str">
        <f>IFERROR(VLOOKUP($A$15,[0]!Mercredi_10a11,3,FALSE),"")</f>
        <v>G2</v>
      </c>
      <c r="J20" s="210" t="str">
        <f>IFERROR(VLOOKUP($A$15,[0]!Mercredi_10a11,4,FALSE),"")</f>
        <v>S:14</v>
      </c>
      <c r="K20" s="208" t="str">
        <f>IFERROR(VLOOKUP($A$15,[0]!Mercredi_11a12,2,FALSE),"")</f>
        <v/>
      </c>
      <c r="L20" s="209" t="str">
        <f>IFERROR(VLOOKUP($A$15,[0]!Mercredi_11a12,3,FALSE),"")</f>
        <v/>
      </c>
      <c r="M20" s="210" t="str">
        <f>IFERROR(VLOOKUP($A$15,[0]!Mercredi_11a12,4,FALSE),"")</f>
        <v/>
      </c>
      <c r="N20" s="208" t="str">
        <f>IFERROR(VLOOKUP($A$15,[0]!Mercredi_12a13,2,FALSE),"")</f>
        <v/>
      </c>
      <c r="O20" s="209" t="str">
        <f>IFERROR(VLOOKUP($A$15,[0]!Mercredi_12a13,3,FALSE),"")</f>
        <v/>
      </c>
      <c r="P20" s="210" t="str">
        <f>IFERROR(VLOOKUP($A$15,[0]!Mercredi_12a13,4,FALSE),"")</f>
        <v/>
      </c>
      <c r="Q20" s="208" t="str">
        <f>IFERROR(VLOOKUP($A$15,[0]!Mercredi_13a14,2,FALSE),"")</f>
        <v/>
      </c>
      <c r="R20" s="209" t="str">
        <f>IFERROR(VLOOKUP($A$15,[0]!Mercredi_13a14,3,FALSE),"")</f>
        <v/>
      </c>
      <c r="S20" s="210" t="str">
        <f>IFERROR(VLOOKUP($A$15,[0]!Mercredi_13a14,4,FALSE),"")</f>
        <v/>
      </c>
      <c r="T20" s="208" t="str">
        <f>IFERROR(VLOOKUP($A$15,[0]!Mercredi_14a15,2,FALSE),"")</f>
        <v>Resistance des matériaux avanc (TD)</v>
      </c>
      <c r="U20" s="209" t="str">
        <f>IFERROR(VLOOKUP($A$15,[0]!Mercredi_14a15,3,FALSE),"")</f>
        <v>G3</v>
      </c>
      <c r="V20" s="210" t="str">
        <f>IFERROR(VLOOKUP($A$15,[0]!Mercredi_14a15,4,FALSE),"")</f>
        <v>S:15</v>
      </c>
      <c r="W20" s="208" t="str">
        <f>IFERROR(VLOOKUP($A$15,[0]!Mercredi_15a16,2,FALSE),"")</f>
        <v>Resistance des matériaux avanc (TD)</v>
      </c>
      <c r="X20" s="209" t="str">
        <f>IFERROR(VLOOKUP($A$15,[0]!Mercredi_15a16,3,FALSE),"")</f>
        <v>G4</v>
      </c>
      <c r="Y20" s="210" t="str">
        <f>IFERROR(VLOOKUP($A$15,[0]!Mercredi_15a16,4,FALSE),"")</f>
        <v>S:16</v>
      </c>
      <c r="Z20" s="208" t="str">
        <f>IFERROR(VLOOKUP($A$15,[0]!Mercredi_16a17,2,FALSE),"")</f>
        <v/>
      </c>
      <c r="AA20" s="209" t="str">
        <f>IFERROR(VLOOKUP($A$15,[0]!Mercredi_16a17,3,FALSE),"")</f>
        <v/>
      </c>
      <c r="AB20" s="210" t="str">
        <f>IFERROR(VLOOKUP($A$15,[0]!Mercredi_16a17,4,FALSE),"")</f>
        <v/>
      </c>
    </row>
    <row r="21" spans="1:28" ht="51.95" customHeight="1" thickBot="1" x14ac:dyDescent="0.3">
      <c r="A21" s="221" t="s">
        <v>12</v>
      </c>
      <c r="B21" s="217" t="str">
        <f>IFERROR(VLOOKUP($A$15,Global!Jeudi_8a9,2,FALSE),"")</f>
        <v>Résistance des matériaux 2 (CRS)</v>
      </c>
      <c r="C21" s="218">
        <f>IFERROR(VLOOKUP($A$15,Global!Jeudi_8a9,3,FALSE),"")</f>
        <v>0</v>
      </c>
      <c r="D21" s="219" t="str">
        <f>IFERROR(VLOOKUP($A$15,Global!Jeudi_8a9,4,FALSE),"")</f>
        <v>Amphi 3</v>
      </c>
      <c r="E21" s="217" t="str">
        <f>IFERROR(VLOOKUP($A$15,[0]!Jeudi_9a10,2,FALSE),"")</f>
        <v/>
      </c>
      <c r="F21" s="218" t="str">
        <f>IFERROR(VLOOKUP($A$15,[0]!Jeudi_9a10,3,FALSE),"")</f>
        <v/>
      </c>
      <c r="G21" s="219" t="str">
        <f>IFERROR(VLOOKUP($A$15,[0]!Jeudi_9a10,4,FALSE),"")</f>
        <v/>
      </c>
      <c r="H21" s="217" t="str">
        <f>IFERROR(VLOOKUP($A$15,[0]!Jeudi_10a11,2,FALSE),"")</f>
        <v/>
      </c>
      <c r="I21" s="218" t="str">
        <f>IFERROR(VLOOKUP($A$15,[0]!Jeudi_10a11,3,FALSE),"")</f>
        <v/>
      </c>
      <c r="J21" s="219" t="str">
        <f>IFERROR(VLOOKUP($A$15,[0]!Jeudi_10a11,4,FALSE),"")</f>
        <v/>
      </c>
      <c r="K21" s="217" t="str">
        <f>IFERROR(VLOOKUP($A$15,[0]!Jeudi_11a12,2,FALSE),"")</f>
        <v/>
      </c>
      <c r="L21" s="218" t="str">
        <f>IFERROR(VLOOKUP($A$15,[0]!Jeudi_11a12,3,FALSE),"")</f>
        <v/>
      </c>
      <c r="M21" s="219" t="str">
        <f>IFERROR(VLOOKUP($A$15,[0]!Jeudi_11a12,4,FALSE),"")</f>
        <v/>
      </c>
      <c r="N21" s="217" t="str">
        <f>IFERROR(VLOOKUP($A$15,[0]!Jeudi_12a13,2,FALSE),"")</f>
        <v/>
      </c>
      <c r="O21" s="218" t="str">
        <f>IFERROR(VLOOKUP($A$15,[0]!Jeudi_12a13,3,FALSE),"")</f>
        <v/>
      </c>
      <c r="P21" s="219" t="str">
        <f>IFERROR(VLOOKUP($A$15,[0]!Jeudi_12a13,4,FALSE),"")</f>
        <v/>
      </c>
      <c r="Q21" s="217" t="str">
        <f>IFERROR(VLOOKUP($A$15,[0]!Jeudi_13a14,2,FALSE),"")</f>
        <v>Résistance des matériaux 2 (TD)</v>
      </c>
      <c r="R21" s="218" t="str">
        <f>IFERROR(VLOOKUP($A$15,[0]!Jeudi_13a14,3,FALSE),"")</f>
        <v>G1</v>
      </c>
      <c r="S21" s="219">
        <f>IFERROR(VLOOKUP($A$15,[0]!Jeudi_13a14,4,FALSE),"")</f>
        <v>0</v>
      </c>
      <c r="T21" s="217" t="str">
        <f>IFERROR(VLOOKUP($A$15,[0]!Jeudi_14a15,2,FALSE),"")</f>
        <v>Résistance des matériaux 2 (TD)</v>
      </c>
      <c r="U21" s="218" t="str">
        <f>IFERROR(VLOOKUP($A$15,[0]!Jeudi_14a15,3,FALSE),"")</f>
        <v>G2</v>
      </c>
      <c r="V21" s="219">
        <f>IFERROR(VLOOKUP($A$15,[0]!Jeudi_14a15,4,FALSE),"")</f>
        <v>0</v>
      </c>
      <c r="W21" s="217" t="str">
        <f>IFERROR(VLOOKUP($A$15,[0]!Jeudi_15a16,2,FALSE),"")</f>
        <v/>
      </c>
      <c r="X21" s="218" t="str">
        <f>IFERROR(VLOOKUP($A$15,[0]!Jeudi_15a16,3,FALSE),"")</f>
        <v/>
      </c>
      <c r="Y21" s="219" t="str">
        <f>IFERROR(VLOOKUP($A$15,[0]!Jeudi_15a16,4,FALSE),"")</f>
        <v/>
      </c>
      <c r="Z21" s="217" t="str">
        <f>IFERROR(VLOOKUP($A$15,[0]!Jeudi_16a17,2,FALSE),"")</f>
        <v/>
      </c>
      <c r="AA21" s="218" t="str">
        <f>IFERROR(VLOOKUP($A$15,[0]!Jeudi_16a17,3,FALSE),"")</f>
        <v/>
      </c>
      <c r="AB21" s="219" t="str">
        <f>IFERROR(VLOOKUP($A$15,[0]!Jeudi_16a17,4,FALSE),"")</f>
        <v/>
      </c>
    </row>
    <row r="24" spans="1:28" ht="18.75" x14ac:dyDescent="0.25">
      <c r="W24" s="223" t="s">
        <v>296</v>
      </c>
    </row>
    <row r="27" spans="1:28" ht="18.75" x14ac:dyDescent="0.25">
      <c r="V27" s="868" t="s">
        <v>297</v>
      </c>
      <c r="W27" s="868"/>
      <c r="X27" s="868"/>
      <c r="Y27" s="868"/>
    </row>
    <row r="219" spans="2:2" x14ac:dyDescent="0.25">
      <c r="B219" s="200" t="s">
        <v>1</v>
      </c>
    </row>
    <row r="220" spans="2:2" x14ac:dyDescent="0.25">
      <c r="B220" s="200" t="s">
        <v>294</v>
      </c>
    </row>
    <row r="221" spans="2:2" x14ac:dyDescent="0.25">
      <c r="B221" s="200" t="s">
        <v>152</v>
      </c>
    </row>
    <row r="222" spans="2:2" x14ac:dyDescent="0.25">
      <c r="B222" s="200" t="s">
        <v>139</v>
      </c>
    </row>
    <row r="223" spans="2:2" x14ac:dyDescent="0.25">
      <c r="B223" s="200" t="s">
        <v>171</v>
      </c>
    </row>
    <row r="224" spans="2:2" x14ac:dyDescent="0.25">
      <c r="B224" s="200" t="s">
        <v>154</v>
      </c>
    </row>
    <row r="225" spans="2:2" x14ac:dyDescent="0.25">
      <c r="B225" s="200" t="s">
        <v>135</v>
      </c>
    </row>
    <row r="226" spans="2:2" x14ac:dyDescent="0.25">
      <c r="B226" s="200" t="s">
        <v>45</v>
      </c>
    </row>
    <row r="227" spans="2:2" x14ac:dyDescent="0.25">
      <c r="B227" s="200" t="s">
        <v>113</v>
      </c>
    </row>
    <row r="228" spans="2:2" x14ac:dyDescent="0.25">
      <c r="B228" s="200" t="s">
        <v>223</v>
      </c>
    </row>
    <row r="229" spans="2:2" x14ac:dyDescent="0.25">
      <c r="B229" s="200" t="s">
        <v>224</v>
      </c>
    </row>
    <row r="230" spans="2:2" x14ac:dyDescent="0.25">
      <c r="B230" s="200" t="s">
        <v>123</v>
      </c>
    </row>
    <row r="231" spans="2:2" x14ac:dyDescent="0.25">
      <c r="B231" s="200" t="s">
        <v>161</v>
      </c>
    </row>
    <row r="232" spans="2:2" x14ac:dyDescent="0.25">
      <c r="B232" s="200" t="s">
        <v>117</v>
      </c>
    </row>
    <row r="233" spans="2:2" x14ac:dyDescent="0.25">
      <c r="B233" s="200" t="s">
        <v>76</v>
      </c>
    </row>
    <row r="234" spans="2:2" x14ac:dyDescent="0.25">
      <c r="B234" s="200" t="s">
        <v>88</v>
      </c>
    </row>
    <row r="235" spans="2:2" x14ac:dyDescent="0.25">
      <c r="B235" s="200" t="s">
        <v>126</v>
      </c>
    </row>
    <row r="236" spans="2:2" x14ac:dyDescent="0.25">
      <c r="B236" s="200" t="s">
        <v>54</v>
      </c>
    </row>
    <row r="237" spans="2:2" x14ac:dyDescent="0.25">
      <c r="B237" s="200" t="s">
        <v>128</v>
      </c>
    </row>
    <row r="238" spans="2:2" x14ac:dyDescent="0.25">
      <c r="B238" s="200" t="s">
        <v>24</v>
      </c>
    </row>
    <row r="239" spans="2:2" x14ac:dyDescent="0.25">
      <c r="B239" s="200" t="s">
        <v>61</v>
      </c>
    </row>
    <row r="240" spans="2:2" x14ac:dyDescent="0.25">
      <c r="B240" s="200" t="s">
        <v>42</v>
      </c>
    </row>
    <row r="241" spans="2:2" x14ac:dyDescent="0.25">
      <c r="B241" s="200" t="s">
        <v>48</v>
      </c>
    </row>
    <row r="242" spans="2:2" x14ac:dyDescent="0.25">
      <c r="B242" s="200" t="s">
        <v>37</v>
      </c>
    </row>
    <row r="243" spans="2:2" x14ac:dyDescent="0.25">
      <c r="B243" s="200" t="s">
        <v>149</v>
      </c>
    </row>
    <row r="244" spans="2:2" x14ac:dyDescent="0.25">
      <c r="B244" s="200" t="s">
        <v>35</v>
      </c>
    </row>
    <row r="245" spans="2:2" x14ac:dyDescent="0.25">
      <c r="B245" s="200" t="s">
        <v>51</v>
      </c>
    </row>
    <row r="246" spans="2:2" x14ac:dyDescent="0.25">
      <c r="B246" s="200" t="s">
        <v>99</v>
      </c>
    </row>
    <row r="247" spans="2:2" x14ac:dyDescent="0.25">
      <c r="B247" s="200" t="s">
        <v>39</v>
      </c>
    </row>
    <row r="248" spans="2:2" x14ac:dyDescent="0.25">
      <c r="B248" s="200" t="s">
        <v>119</v>
      </c>
    </row>
    <row r="249" spans="2:2" x14ac:dyDescent="0.25">
      <c r="B249" s="200" t="s">
        <v>57</v>
      </c>
    </row>
    <row r="250" spans="2:2" x14ac:dyDescent="0.25">
      <c r="B250" s="200" t="s">
        <v>169</v>
      </c>
    </row>
    <row r="251" spans="2:2" x14ac:dyDescent="0.25">
      <c r="B251" s="200" t="s">
        <v>114</v>
      </c>
    </row>
    <row r="252" spans="2:2" x14ac:dyDescent="0.25">
      <c r="B252" s="200" t="s">
        <v>145</v>
      </c>
    </row>
    <row r="253" spans="2:2" x14ac:dyDescent="0.25">
      <c r="B253" s="200" t="s">
        <v>67</v>
      </c>
    </row>
    <row r="254" spans="2:2" x14ac:dyDescent="0.25">
      <c r="B254" s="200" t="s">
        <v>163</v>
      </c>
    </row>
    <row r="255" spans="2:2" x14ac:dyDescent="0.25">
      <c r="B255" s="200" t="s">
        <v>50</v>
      </c>
    </row>
    <row r="256" spans="2:2" x14ac:dyDescent="0.25">
      <c r="B256" s="200" t="s">
        <v>167</v>
      </c>
    </row>
    <row r="257" spans="2:2" x14ac:dyDescent="0.25">
      <c r="B257" s="200" t="s">
        <v>169</v>
      </c>
    </row>
    <row r="258" spans="2:2" x14ac:dyDescent="0.25">
      <c r="B258" s="200" t="s">
        <v>131</v>
      </c>
    </row>
    <row r="259" spans="2:2" x14ac:dyDescent="0.25">
      <c r="B259" s="200" t="s">
        <v>147</v>
      </c>
    </row>
    <row r="260" spans="2:2" x14ac:dyDescent="0.25">
      <c r="B260" s="200" t="s">
        <v>165</v>
      </c>
    </row>
    <row r="261" spans="2:2" x14ac:dyDescent="0.25">
      <c r="B261" s="200" t="s">
        <v>204</v>
      </c>
    </row>
    <row r="262" spans="2:2" x14ac:dyDescent="0.25">
      <c r="B262" s="200" t="s">
        <v>75</v>
      </c>
    </row>
    <row r="263" spans="2:2" x14ac:dyDescent="0.25">
      <c r="B263" s="201" t="s">
        <v>272</v>
      </c>
    </row>
    <row r="264" spans="2:2" x14ac:dyDescent="0.25">
      <c r="B264" s="201"/>
    </row>
    <row r="265" spans="2:2" x14ac:dyDescent="0.25">
      <c r="B265" s="201"/>
    </row>
    <row r="266" spans="2:2" x14ac:dyDescent="0.25">
      <c r="B266" s="201"/>
    </row>
    <row r="267" spans="2:2" x14ac:dyDescent="0.25">
      <c r="B267" s="201"/>
    </row>
    <row r="268" spans="2:2" x14ac:dyDescent="0.25">
      <c r="B268" s="201"/>
    </row>
    <row r="269" spans="2:2" x14ac:dyDescent="0.25">
      <c r="B269" s="201"/>
    </row>
    <row r="270" spans="2:2" x14ac:dyDescent="0.25">
      <c r="B270" s="201"/>
    </row>
    <row r="271" spans="2:2" x14ac:dyDescent="0.25">
      <c r="B271" s="201"/>
    </row>
    <row r="272" spans="2:2" x14ac:dyDescent="0.25">
      <c r="B272" s="201"/>
    </row>
    <row r="273" spans="2:2" x14ac:dyDescent="0.25">
      <c r="B273" s="201"/>
    </row>
    <row r="274" spans="2:2" x14ac:dyDescent="0.25">
      <c r="B274" s="201"/>
    </row>
    <row r="275" spans="2:2" x14ac:dyDescent="0.25">
      <c r="B275" s="201"/>
    </row>
    <row r="276" spans="2:2" x14ac:dyDescent="0.25">
      <c r="B276" s="201"/>
    </row>
    <row r="277" spans="2:2" x14ac:dyDescent="0.25">
      <c r="B277" s="201"/>
    </row>
    <row r="278" spans="2:2" x14ac:dyDescent="0.25">
      <c r="B278" s="201"/>
    </row>
    <row r="279" spans="2:2" x14ac:dyDescent="0.25">
      <c r="B279" s="201"/>
    </row>
    <row r="280" spans="2:2" x14ac:dyDescent="0.25">
      <c r="B280" s="201"/>
    </row>
    <row r="281" spans="2:2" x14ac:dyDescent="0.25">
      <c r="B281" s="201"/>
    </row>
    <row r="282" spans="2:2" x14ac:dyDescent="0.25">
      <c r="B282" s="201"/>
    </row>
    <row r="283" spans="2:2" x14ac:dyDescent="0.25">
      <c r="B283" s="201"/>
    </row>
    <row r="284" spans="2:2" x14ac:dyDescent="0.25">
      <c r="B284" s="201"/>
    </row>
    <row r="285" spans="2:2" x14ac:dyDescent="0.25">
      <c r="B285" s="201"/>
    </row>
    <row r="286" spans="2:2" x14ac:dyDescent="0.25">
      <c r="B286" s="201"/>
    </row>
    <row r="287" spans="2:2" x14ac:dyDescent="0.25">
      <c r="B287" s="201"/>
    </row>
    <row r="288" spans="2:2" x14ac:dyDescent="0.25">
      <c r="B288" s="201"/>
    </row>
    <row r="289" spans="2:2" x14ac:dyDescent="0.25">
      <c r="B289" s="201"/>
    </row>
    <row r="290" spans="2:2" x14ac:dyDescent="0.25">
      <c r="B290" s="201"/>
    </row>
    <row r="291" spans="2:2" x14ac:dyDescent="0.25">
      <c r="B291" s="201"/>
    </row>
    <row r="292" spans="2:2" x14ac:dyDescent="0.25">
      <c r="B292" s="201"/>
    </row>
    <row r="293" spans="2:2" x14ac:dyDescent="0.25">
      <c r="B293" s="201"/>
    </row>
    <row r="294" spans="2:2" x14ac:dyDescent="0.25">
      <c r="B294" s="201"/>
    </row>
    <row r="295" spans="2:2" x14ac:dyDescent="0.25">
      <c r="B295" s="201"/>
    </row>
    <row r="296" spans="2:2" x14ac:dyDescent="0.25">
      <c r="B296" s="201"/>
    </row>
  </sheetData>
  <mergeCells count="16">
    <mergeCell ref="V27:Y27"/>
    <mergeCell ref="A1:AB1"/>
    <mergeCell ref="A2:AB2"/>
    <mergeCell ref="A3:AB3"/>
    <mergeCell ref="A8:AB8"/>
    <mergeCell ref="A9:D9"/>
    <mergeCell ref="W9:Z9"/>
    <mergeCell ref="Z14:AB14"/>
    <mergeCell ref="B14:D14"/>
    <mergeCell ref="K14:M14"/>
    <mergeCell ref="N14:P14"/>
    <mergeCell ref="Q14:S14"/>
    <mergeCell ref="T14:V14"/>
    <mergeCell ref="W14:Y14"/>
    <mergeCell ref="E14:G14"/>
    <mergeCell ref="H14:J14"/>
  </mergeCells>
  <dataValidations count="2">
    <dataValidation type="list" allowBlank="1" showInputMessage="1" showErrorMessage="1" sqref="C248">
      <formula1>$B$220:$B$262</formula1>
    </dataValidation>
    <dataValidation type="list" allowBlank="1" showInputMessage="1" showErrorMessage="1" sqref="A15">
      <formula1>Enseignants</formula1>
    </dataValidation>
  </dataValidations>
  <pageMargins left="0.19685039370078741" right="0.19685039370078741" top="0.59055118110236227" bottom="0.59055118110236227" header="0.31496062992125984" footer="0.31496062992125984"/>
  <pageSetup paperSize="9" scale="45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1"/>
  <sheetViews>
    <sheetView tabSelected="1" topLeftCell="A2" zoomScale="70" zoomScaleNormal="70" workbookViewId="0">
      <selection activeCell="D22" sqref="D22"/>
    </sheetView>
  </sheetViews>
  <sheetFormatPr baseColWidth="10" defaultRowHeight="15" x14ac:dyDescent="0.25"/>
  <cols>
    <col min="2" max="2" width="16.5703125" customWidth="1"/>
    <col min="3" max="3" width="16.140625" bestFit="1" customWidth="1"/>
    <col min="4" max="4" width="19.7109375" customWidth="1"/>
    <col min="5" max="5" width="47.42578125" bestFit="1" customWidth="1"/>
    <col min="6" max="6" width="13.28515625" bestFit="1" customWidth="1"/>
    <col min="7" max="7" width="10.7109375" customWidth="1"/>
    <col min="8" max="8" width="16" customWidth="1"/>
    <col min="9" max="9" width="19.7109375" customWidth="1"/>
    <col min="10" max="10" width="47.42578125" bestFit="1" customWidth="1"/>
    <col min="11" max="11" width="13.28515625" bestFit="1" customWidth="1"/>
    <col min="12" max="12" width="10.7109375" customWidth="1"/>
  </cols>
  <sheetData>
    <row r="1" spans="2:12" ht="69.75" customHeight="1" thickBot="1" x14ac:dyDescent="0.3">
      <c r="B1" s="904" t="s">
        <v>513</v>
      </c>
      <c r="C1" s="904"/>
      <c r="D1" s="904"/>
      <c r="E1" s="1075" t="s">
        <v>506</v>
      </c>
      <c r="F1" s="1075"/>
      <c r="G1" s="1075"/>
      <c r="H1" s="1075"/>
      <c r="I1" s="1075"/>
      <c r="J1" s="1075"/>
      <c r="K1" s="1124" t="s">
        <v>316</v>
      </c>
      <c r="L1" s="1124"/>
    </row>
    <row r="2" spans="2:12" ht="35.25" customHeight="1" thickBot="1" x14ac:dyDescent="0.3">
      <c r="B2" s="115"/>
      <c r="C2" s="1149" t="s">
        <v>379</v>
      </c>
      <c r="D2" s="1150"/>
      <c r="E2" s="1150"/>
      <c r="F2" s="1150"/>
      <c r="G2" s="1150"/>
      <c r="H2" s="1150"/>
      <c r="I2" s="1150"/>
      <c r="J2" s="1150"/>
      <c r="K2" s="1150"/>
      <c r="L2" s="1151"/>
    </row>
    <row r="3" spans="2:12" ht="33.75" x14ac:dyDescent="0.3">
      <c r="B3" s="1145"/>
      <c r="C3" s="1152"/>
      <c r="D3" s="1158" t="s">
        <v>325</v>
      </c>
      <c r="E3" s="1156"/>
      <c r="F3" s="1156"/>
      <c r="G3" s="1157"/>
      <c r="H3" s="1084"/>
      <c r="I3" s="1148" t="s">
        <v>501</v>
      </c>
      <c r="J3" s="1148"/>
      <c r="K3" s="1148"/>
      <c r="L3" s="1153"/>
    </row>
    <row r="4" spans="2:12" ht="19.5" thickBot="1" x14ac:dyDescent="0.35">
      <c r="B4" s="1146"/>
      <c r="C4" s="1088"/>
      <c r="D4" s="1089" t="s">
        <v>326</v>
      </c>
      <c r="E4" s="1089" t="s">
        <v>0</v>
      </c>
      <c r="F4" s="1089" t="s">
        <v>328</v>
      </c>
      <c r="G4" s="1089" t="s">
        <v>329</v>
      </c>
      <c r="H4" s="1154"/>
      <c r="I4" s="1089" t="s">
        <v>326</v>
      </c>
      <c r="J4" s="1089" t="s">
        <v>0</v>
      </c>
      <c r="K4" s="1089" t="s">
        <v>328</v>
      </c>
      <c r="L4" s="1155" t="s">
        <v>329</v>
      </c>
    </row>
    <row r="5" spans="2:12" ht="38.25" thickBot="1" x14ac:dyDescent="0.3">
      <c r="B5" s="1027" t="s">
        <v>499</v>
      </c>
      <c r="C5" s="1033" t="s">
        <v>26</v>
      </c>
      <c r="D5" s="1080" t="s">
        <v>419</v>
      </c>
      <c r="E5" s="1081" t="s">
        <v>435</v>
      </c>
      <c r="F5" s="1082"/>
      <c r="G5" s="1083" t="s">
        <v>60</v>
      </c>
      <c r="H5" s="1147" t="s">
        <v>26</v>
      </c>
      <c r="I5" s="1019" t="s">
        <v>420</v>
      </c>
      <c r="J5" s="1020" t="s">
        <v>465</v>
      </c>
      <c r="K5" s="1021"/>
      <c r="L5" s="1004" t="s">
        <v>60</v>
      </c>
    </row>
    <row r="6" spans="2:12" ht="18.600000000000001" customHeight="1" x14ac:dyDescent="0.25">
      <c r="B6" s="1028"/>
      <c r="C6" s="1125" t="s">
        <v>377</v>
      </c>
      <c r="D6" s="1007" t="s">
        <v>410</v>
      </c>
      <c r="E6" s="1048" t="s">
        <v>392</v>
      </c>
      <c r="F6" s="1048" t="s">
        <v>507</v>
      </c>
      <c r="G6" s="1069" t="s">
        <v>138</v>
      </c>
      <c r="H6" s="1109" t="s">
        <v>377</v>
      </c>
      <c r="I6" s="1066" t="s">
        <v>425</v>
      </c>
      <c r="J6" s="1048" t="s">
        <v>393</v>
      </c>
      <c r="K6" s="1048" t="s">
        <v>507</v>
      </c>
      <c r="L6" s="1069" t="s">
        <v>138</v>
      </c>
    </row>
    <row r="7" spans="2:12" ht="18.600000000000001" customHeight="1" x14ac:dyDescent="0.25">
      <c r="B7" s="1028"/>
      <c r="C7" s="1006"/>
      <c r="D7" s="977" t="s">
        <v>420</v>
      </c>
      <c r="E7" s="1049"/>
      <c r="F7" s="1049"/>
      <c r="G7" s="1070"/>
      <c r="H7" s="1110"/>
      <c r="I7" s="975" t="s">
        <v>417</v>
      </c>
      <c r="J7" s="1049"/>
      <c r="K7" s="1049"/>
      <c r="L7" s="1070"/>
    </row>
    <row r="8" spans="2:12" ht="18.600000000000001" customHeight="1" x14ac:dyDescent="0.25">
      <c r="B8" s="1028"/>
      <c r="C8" s="1006"/>
      <c r="D8" s="977" t="s">
        <v>417</v>
      </c>
      <c r="E8" s="1049"/>
      <c r="F8" s="1049"/>
      <c r="G8" s="1070"/>
      <c r="H8" s="1110"/>
      <c r="I8" s="975" t="s">
        <v>509</v>
      </c>
      <c r="J8" s="1049"/>
      <c r="K8" s="1049"/>
      <c r="L8" s="1070"/>
    </row>
    <row r="9" spans="2:12" ht="18.600000000000001" customHeight="1" thickBot="1" x14ac:dyDescent="0.3">
      <c r="B9" s="1028"/>
      <c r="C9" s="1006"/>
      <c r="D9" s="1011" t="s">
        <v>509</v>
      </c>
      <c r="E9" s="1050"/>
      <c r="F9" s="1050"/>
      <c r="G9" s="1071"/>
      <c r="H9" s="1110"/>
      <c r="I9" s="975" t="s">
        <v>362</v>
      </c>
      <c r="J9" s="1050"/>
      <c r="K9" s="1127"/>
      <c r="L9" s="1128"/>
    </row>
    <row r="10" spans="2:12" ht="18.600000000000001" customHeight="1" x14ac:dyDescent="0.25">
      <c r="B10" s="1028"/>
      <c r="C10" s="983" t="s">
        <v>28</v>
      </c>
      <c r="D10" s="1126" t="s">
        <v>414</v>
      </c>
      <c r="E10" s="1053" t="s">
        <v>396</v>
      </c>
      <c r="F10" s="1053" t="s">
        <v>507</v>
      </c>
      <c r="G10" s="1072" t="s">
        <v>159</v>
      </c>
      <c r="H10" s="1012" t="s">
        <v>28</v>
      </c>
      <c r="I10" s="1022" t="s">
        <v>364</v>
      </c>
      <c r="J10" s="1053" t="s">
        <v>397</v>
      </c>
      <c r="K10" s="1129" t="s">
        <v>507</v>
      </c>
      <c r="L10" s="1130" t="s">
        <v>159</v>
      </c>
    </row>
    <row r="11" spans="2:12" ht="18.600000000000001" customHeight="1" x14ac:dyDescent="0.25">
      <c r="B11" s="1028"/>
      <c r="C11" s="989"/>
      <c r="D11" s="990" t="s">
        <v>362</v>
      </c>
      <c r="E11" s="1054"/>
      <c r="F11" s="1054"/>
      <c r="G11" s="1073"/>
      <c r="H11" s="1014"/>
      <c r="I11" s="1015" t="s">
        <v>361</v>
      </c>
      <c r="J11" s="1054"/>
      <c r="K11" s="1054"/>
      <c r="L11" s="1073"/>
    </row>
    <row r="12" spans="2:12" ht="18.600000000000001" customHeight="1" x14ac:dyDescent="0.25">
      <c r="B12" s="1028"/>
      <c r="C12" s="989"/>
      <c r="D12" s="990" t="s">
        <v>361</v>
      </c>
      <c r="E12" s="1054"/>
      <c r="F12" s="1054"/>
      <c r="G12" s="1073"/>
      <c r="H12" s="1014"/>
      <c r="I12" s="1015" t="s">
        <v>348</v>
      </c>
      <c r="J12" s="1054"/>
      <c r="K12" s="1054"/>
      <c r="L12" s="1073"/>
    </row>
    <row r="13" spans="2:12" ht="18.600000000000001" customHeight="1" thickBot="1" x14ac:dyDescent="0.3">
      <c r="B13" s="1028"/>
      <c r="C13" s="989"/>
      <c r="D13" s="990" t="s">
        <v>348</v>
      </c>
      <c r="E13" s="1055"/>
      <c r="F13" s="1055"/>
      <c r="G13" s="1074"/>
      <c r="H13" s="1014"/>
      <c r="I13" s="1015" t="s">
        <v>354</v>
      </c>
      <c r="J13" s="1055"/>
      <c r="K13" s="1055"/>
      <c r="L13" s="1074"/>
    </row>
    <row r="14" spans="2:12" ht="38.25" thickBot="1" x14ac:dyDescent="0.3">
      <c r="B14" s="1031" t="s">
        <v>500</v>
      </c>
      <c r="C14" s="963" t="s">
        <v>26</v>
      </c>
      <c r="D14" s="1062" t="s">
        <v>428</v>
      </c>
      <c r="E14" s="1063" t="s">
        <v>466</v>
      </c>
      <c r="F14" s="1064"/>
      <c r="G14" s="1065" t="s">
        <v>60</v>
      </c>
      <c r="H14" s="963" t="s">
        <v>26</v>
      </c>
      <c r="I14" s="1062" t="s">
        <v>412</v>
      </c>
      <c r="J14" s="1063" t="s">
        <v>436</v>
      </c>
      <c r="K14" s="1064"/>
      <c r="L14" s="1065" t="s">
        <v>60</v>
      </c>
    </row>
    <row r="15" spans="2:12" ht="18.600000000000001" customHeight="1" x14ac:dyDescent="0.25">
      <c r="B15" s="1030"/>
      <c r="C15" s="969" t="s">
        <v>377</v>
      </c>
      <c r="D15" s="1007" t="s">
        <v>418</v>
      </c>
      <c r="E15" s="1048" t="s">
        <v>394</v>
      </c>
      <c r="F15" s="1048" t="s">
        <v>507</v>
      </c>
      <c r="G15" s="1069" t="s">
        <v>138</v>
      </c>
      <c r="H15" s="969" t="s">
        <v>377</v>
      </c>
      <c r="I15" s="1007" t="s">
        <v>476</v>
      </c>
      <c r="J15" s="1048" t="s">
        <v>460</v>
      </c>
      <c r="K15" s="1048" t="s">
        <v>507</v>
      </c>
      <c r="L15" s="1069" t="s">
        <v>138</v>
      </c>
    </row>
    <row r="16" spans="2:12" ht="18.600000000000001" customHeight="1" x14ac:dyDescent="0.25">
      <c r="B16" s="1030"/>
      <c r="C16" s="974"/>
      <c r="D16" s="977" t="s">
        <v>384</v>
      </c>
      <c r="E16" s="1049"/>
      <c r="F16" s="1049"/>
      <c r="G16" s="1070"/>
      <c r="H16" s="974"/>
      <c r="I16" s="977" t="s">
        <v>418</v>
      </c>
      <c r="J16" s="1049"/>
      <c r="K16" s="1049"/>
      <c r="L16" s="1070"/>
    </row>
    <row r="17" spans="2:12" ht="18.600000000000001" customHeight="1" x14ac:dyDescent="0.25">
      <c r="B17" s="1030"/>
      <c r="C17" s="974"/>
      <c r="D17" s="977" t="s">
        <v>421</v>
      </c>
      <c r="E17" s="1049"/>
      <c r="F17" s="1049"/>
      <c r="G17" s="1070"/>
      <c r="H17" s="974"/>
      <c r="I17" s="977" t="s">
        <v>421</v>
      </c>
      <c r="J17" s="1049"/>
      <c r="K17" s="1049"/>
      <c r="L17" s="1070"/>
    </row>
    <row r="18" spans="2:12" ht="18.600000000000001" customHeight="1" thickBot="1" x14ac:dyDescent="0.3">
      <c r="B18" s="1030"/>
      <c r="C18" s="974"/>
      <c r="D18" s="1011" t="s">
        <v>423</v>
      </c>
      <c r="E18" s="1050"/>
      <c r="F18" s="1050"/>
      <c r="G18" s="1071"/>
      <c r="H18" s="974"/>
      <c r="I18" s="982" t="s">
        <v>423</v>
      </c>
      <c r="J18" s="1049"/>
      <c r="K18" s="1049"/>
      <c r="L18" s="1070"/>
    </row>
    <row r="19" spans="2:12" ht="18.600000000000001" customHeight="1" x14ac:dyDescent="0.25">
      <c r="B19" s="1030"/>
      <c r="C19" s="1012" t="s">
        <v>28</v>
      </c>
      <c r="D19" s="1013" t="s">
        <v>367</v>
      </c>
      <c r="E19" s="1131" t="s">
        <v>441</v>
      </c>
      <c r="F19" s="1053" t="s">
        <v>507</v>
      </c>
      <c r="G19" s="1072" t="s">
        <v>159</v>
      </c>
      <c r="H19" s="1012" t="s">
        <v>28</v>
      </c>
      <c r="I19" s="984" t="s">
        <v>348</v>
      </c>
      <c r="J19" s="1090" t="s">
        <v>459</v>
      </c>
      <c r="K19" s="1053" t="s">
        <v>507</v>
      </c>
      <c r="L19" s="1134" t="s">
        <v>159</v>
      </c>
    </row>
    <row r="20" spans="2:12" ht="18.600000000000001" customHeight="1" x14ac:dyDescent="0.25">
      <c r="B20" s="1030"/>
      <c r="C20" s="1014"/>
      <c r="D20" s="1015" t="s">
        <v>413</v>
      </c>
      <c r="E20" s="1132"/>
      <c r="F20" s="1054"/>
      <c r="G20" s="1073"/>
      <c r="H20" s="1014"/>
      <c r="I20" s="990" t="s">
        <v>413</v>
      </c>
      <c r="J20" s="1091"/>
      <c r="K20" s="1054"/>
      <c r="L20" s="1135"/>
    </row>
    <row r="21" spans="2:12" ht="18.600000000000001" customHeight="1" x14ac:dyDescent="0.25">
      <c r="B21" s="1030"/>
      <c r="C21" s="1014"/>
      <c r="D21" s="1015" t="s">
        <v>412</v>
      </c>
      <c r="E21" s="1132"/>
      <c r="F21" s="1054"/>
      <c r="G21" s="1073"/>
      <c r="H21" s="1014"/>
      <c r="I21" s="990" t="s">
        <v>384</v>
      </c>
      <c r="J21" s="1091"/>
      <c r="K21" s="1054"/>
      <c r="L21" s="1135"/>
    </row>
    <row r="22" spans="2:12" ht="18.600000000000001" customHeight="1" thickBot="1" x14ac:dyDescent="0.3">
      <c r="B22" s="1030"/>
      <c r="C22" s="1014"/>
      <c r="D22" s="1015"/>
      <c r="E22" s="1133"/>
      <c r="F22" s="1055"/>
      <c r="G22" s="1074"/>
      <c r="H22" s="1014"/>
      <c r="I22" s="995"/>
      <c r="J22" s="1092"/>
      <c r="K22" s="1055"/>
      <c r="L22" s="1136"/>
    </row>
    <row r="23" spans="2:12" ht="38.25" thickBot="1" x14ac:dyDescent="0.3">
      <c r="B23" s="1142" t="s">
        <v>502</v>
      </c>
      <c r="C23" s="963" t="s">
        <v>26</v>
      </c>
      <c r="D23" s="1062" t="s">
        <v>361</v>
      </c>
      <c r="E23" s="1063" t="s">
        <v>437</v>
      </c>
      <c r="F23" s="1064"/>
      <c r="G23" s="1065" t="s">
        <v>60</v>
      </c>
      <c r="H23" s="963" t="s">
        <v>26</v>
      </c>
      <c r="I23" s="1080" t="s">
        <v>362</v>
      </c>
      <c r="J23" s="1081" t="s">
        <v>467</v>
      </c>
      <c r="K23" s="1082"/>
      <c r="L23" s="1083" t="s">
        <v>60</v>
      </c>
    </row>
    <row r="24" spans="2:12" ht="18.600000000000001" customHeight="1" x14ac:dyDescent="0.25">
      <c r="B24" s="1143"/>
      <c r="C24" s="969" t="s">
        <v>377</v>
      </c>
      <c r="D24" s="1137" t="s">
        <v>424</v>
      </c>
      <c r="E24" s="1139" t="s">
        <v>395</v>
      </c>
      <c r="F24" s="1048" t="s">
        <v>507</v>
      </c>
      <c r="G24" s="1069" t="s">
        <v>138</v>
      </c>
      <c r="H24" s="969" t="s">
        <v>377</v>
      </c>
      <c r="I24" s="1007" t="s">
        <v>353</v>
      </c>
      <c r="J24" s="1048" t="s">
        <v>390</v>
      </c>
      <c r="K24" s="1048" t="s">
        <v>507</v>
      </c>
      <c r="L24" s="1069" t="s">
        <v>138</v>
      </c>
    </row>
    <row r="25" spans="2:12" ht="18.600000000000001" customHeight="1" x14ac:dyDescent="0.25">
      <c r="B25" s="1143"/>
      <c r="C25" s="974"/>
      <c r="D25" s="1138" t="s">
        <v>416</v>
      </c>
      <c r="E25" s="1140"/>
      <c r="F25" s="1049"/>
      <c r="G25" s="1070"/>
      <c r="H25" s="974"/>
      <c r="I25" s="977" t="s">
        <v>361</v>
      </c>
      <c r="J25" s="1049"/>
      <c r="K25" s="1049"/>
      <c r="L25" s="1070"/>
    </row>
    <row r="26" spans="2:12" ht="18.600000000000001" customHeight="1" x14ac:dyDescent="0.25">
      <c r="B26" s="1143"/>
      <c r="C26" s="974"/>
      <c r="D26" s="1138" t="s">
        <v>510</v>
      </c>
      <c r="E26" s="1140"/>
      <c r="F26" s="1049"/>
      <c r="G26" s="1070"/>
      <c r="H26" s="974"/>
      <c r="I26" s="977" t="s">
        <v>416</v>
      </c>
      <c r="J26" s="1049"/>
      <c r="K26" s="1049"/>
      <c r="L26" s="1070"/>
    </row>
    <row r="27" spans="2:12" ht="18.600000000000001" customHeight="1" thickBot="1" x14ac:dyDescent="0.3">
      <c r="B27" s="1143"/>
      <c r="C27" s="974"/>
      <c r="D27" s="1138"/>
      <c r="E27" s="1141"/>
      <c r="F27" s="1050"/>
      <c r="G27" s="1071"/>
      <c r="H27" s="974"/>
      <c r="I27" s="1011" t="s">
        <v>510</v>
      </c>
      <c r="J27" s="1050"/>
      <c r="K27" s="1050"/>
      <c r="L27" s="1071"/>
    </row>
    <row r="28" spans="2:12" ht="18.600000000000001" customHeight="1" x14ac:dyDescent="0.25">
      <c r="B28" s="1143"/>
      <c r="C28" s="1012" t="s">
        <v>28</v>
      </c>
      <c r="D28" s="984" t="s">
        <v>363</v>
      </c>
      <c r="E28" s="1053" t="s">
        <v>398</v>
      </c>
      <c r="F28" s="1053" t="s">
        <v>507</v>
      </c>
      <c r="G28" s="1072" t="s">
        <v>159</v>
      </c>
      <c r="H28" s="1012" t="s">
        <v>28</v>
      </c>
      <c r="I28" s="984"/>
      <c r="J28" s="985"/>
      <c r="K28" s="986"/>
      <c r="L28" s="988"/>
    </row>
    <row r="29" spans="2:12" ht="18.600000000000001" customHeight="1" x14ac:dyDescent="0.25">
      <c r="B29" s="1143"/>
      <c r="C29" s="1014"/>
      <c r="D29" s="990" t="s">
        <v>511</v>
      </c>
      <c r="E29" s="1054"/>
      <c r="F29" s="1054"/>
      <c r="G29" s="1073"/>
      <c r="H29" s="1014"/>
      <c r="I29" s="990"/>
      <c r="J29" s="994"/>
      <c r="K29" s="991"/>
      <c r="L29" s="1024"/>
    </row>
    <row r="30" spans="2:12" ht="18.600000000000001" customHeight="1" x14ac:dyDescent="0.25">
      <c r="B30" s="1143"/>
      <c r="C30" s="1014"/>
      <c r="D30" s="990" t="s">
        <v>413</v>
      </c>
      <c r="E30" s="1054"/>
      <c r="F30" s="1054"/>
      <c r="G30" s="1073"/>
      <c r="H30" s="1014"/>
      <c r="I30" s="990"/>
      <c r="J30" s="994"/>
      <c r="K30" s="991"/>
      <c r="L30" s="993"/>
    </row>
    <row r="31" spans="2:12" ht="18.600000000000001" customHeight="1" thickBot="1" x14ac:dyDescent="0.3">
      <c r="B31" s="1144"/>
      <c r="C31" s="1016"/>
      <c r="D31" s="995"/>
      <c r="E31" s="1055"/>
      <c r="F31" s="1055"/>
      <c r="G31" s="1074"/>
      <c r="H31" s="1016"/>
      <c r="I31" s="995"/>
      <c r="J31" s="996"/>
      <c r="K31" s="996"/>
      <c r="L31" s="998"/>
    </row>
  </sheetData>
  <mergeCells count="54">
    <mergeCell ref="J24:J27"/>
    <mergeCell ref="K24:K27"/>
    <mergeCell ref="L24:L27"/>
    <mergeCell ref="C2:L2"/>
    <mergeCell ref="J15:J18"/>
    <mergeCell ref="J19:J22"/>
    <mergeCell ref="K19:K22"/>
    <mergeCell ref="L19:L22"/>
    <mergeCell ref="K15:K18"/>
    <mergeCell ref="L15:L18"/>
    <mergeCell ref="B1:D1"/>
    <mergeCell ref="E6:E9"/>
    <mergeCell ref="F6:F9"/>
    <mergeCell ref="G6:G9"/>
    <mergeCell ref="J6:J9"/>
    <mergeCell ref="K6:K9"/>
    <mergeCell ref="L6:L9"/>
    <mergeCell ref="E1:J1"/>
    <mergeCell ref="K1:L1"/>
    <mergeCell ref="D3:G3"/>
    <mergeCell ref="I3:L3"/>
    <mergeCell ref="B5:B13"/>
    <mergeCell ref="C6:C9"/>
    <mergeCell ref="H6:H9"/>
    <mergeCell ref="C10:C13"/>
    <mergeCell ref="E10:E13"/>
    <mergeCell ref="F10:F13"/>
    <mergeCell ref="G10:G13"/>
    <mergeCell ref="J10:J13"/>
    <mergeCell ref="K10:K13"/>
    <mergeCell ref="L10:L13"/>
    <mergeCell ref="H10:H13"/>
    <mergeCell ref="B14:B22"/>
    <mergeCell ref="C15:C18"/>
    <mergeCell ref="H15:H18"/>
    <mergeCell ref="C19:C22"/>
    <mergeCell ref="H19:H22"/>
    <mergeCell ref="E15:E18"/>
    <mergeCell ref="F15:F18"/>
    <mergeCell ref="G15:G18"/>
    <mergeCell ref="E19:E22"/>
    <mergeCell ref="F19:F22"/>
    <mergeCell ref="G19:G22"/>
    <mergeCell ref="B23:B31"/>
    <mergeCell ref="C24:C27"/>
    <mergeCell ref="H24:H27"/>
    <mergeCell ref="C28:C31"/>
    <mergeCell ref="H28:H31"/>
    <mergeCell ref="E24:E27"/>
    <mergeCell ref="F24:F27"/>
    <mergeCell ref="G24:G27"/>
    <mergeCell ref="E28:E31"/>
    <mergeCell ref="F28:F31"/>
    <mergeCell ref="G28:G31"/>
  </mergeCells>
  <conditionalFormatting sqref="D5:D13">
    <cfRule type="duplicateValues" dxfId="60" priority="389"/>
  </conditionalFormatting>
  <conditionalFormatting sqref="I5:I13">
    <cfRule type="duplicateValues" dxfId="59" priority="390"/>
  </conditionalFormatting>
  <conditionalFormatting sqref="D14:D22">
    <cfRule type="duplicateValues" dxfId="58" priority="394"/>
  </conditionalFormatting>
  <conditionalFormatting sqref="I14:I22">
    <cfRule type="duplicateValues" dxfId="57" priority="395"/>
  </conditionalFormatting>
  <conditionalFormatting sqref="D23:D31">
    <cfRule type="duplicateValues" dxfId="56" priority="399"/>
  </conditionalFormatting>
  <conditionalFormatting sqref="I23:I31">
    <cfRule type="duplicateValues" dxfId="55" priority="400"/>
  </conditionalFormatting>
  <pageMargins left="0" right="0" top="0.59055118110236227" bottom="0" header="0.31496062992125984" footer="0.31496062992125984"/>
  <pageSetup paperSize="9" scale="5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zoomScale="70" zoomScaleNormal="70" workbookViewId="0">
      <selection activeCell="I13" sqref="I13"/>
    </sheetView>
  </sheetViews>
  <sheetFormatPr baseColWidth="10" defaultRowHeight="15" x14ac:dyDescent="0.25"/>
  <cols>
    <col min="2" max="2" width="16.5703125" customWidth="1"/>
    <col min="3" max="3" width="20.28515625" customWidth="1"/>
    <col min="4" max="4" width="18.140625" customWidth="1"/>
    <col min="5" max="5" width="39" bestFit="1" customWidth="1"/>
    <col min="6" max="6" width="13.28515625" bestFit="1" customWidth="1"/>
    <col min="7" max="7" width="10.7109375" bestFit="1" customWidth="1"/>
    <col min="8" max="8" width="17.42578125" customWidth="1"/>
    <col min="9" max="9" width="21.5703125" customWidth="1"/>
    <col min="10" max="10" width="38.5703125" bestFit="1" customWidth="1"/>
    <col min="11" max="11" width="17.7109375" customWidth="1"/>
    <col min="12" max="12" width="16.5703125" customWidth="1"/>
  </cols>
  <sheetData>
    <row r="1" spans="2:12" ht="69.75" customHeight="1" thickBot="1" x14ac:dyDescent="0.3">
      <c r="B1" s="904" t="s">
        <v>512</v>
      </c>
      <c r="C1" s="904"/>
      <c r="D1" s="904"/>
      <c r="E1" s="1075" t="s">
        <v>506</v>
      </c>
      <c r="F1" s="1075"/>
      <c r="G1" s="1075"/>
      <c r="H1" s="1075"/>
      <c r="I1" s="1075"/>
      <c r="J1" s="1075"/>
      <c r="K1" s="1124" t="s">
        <v>316</v>
      </c>
      <c r="L1" s="1124"/>
    </row>
    <row r="2" spans="2:12" ht="35.25" customHeight="1" thickBot="1" x14ac:dyDescent="0.3">
      <c r="B2" s="115"/>
      <c r="C2" s="1076" t="s">
        <v>378</v>
      </c>
      <c r="D2" s="1077"/>
      <c r="E2" s="1077"/>
      <c r="F2" s="1077"/>
      <c r="G2" s="1077"/>
      <c r="H2" s="1078"/>
      <c r="I2" s="1078"/>
      <c r="J2" s="1078"/>
      <c r="K2" s="1078"/>
      <c r="L2" s="1079"/>
    </row>
    <row r="3" spans="2:12" ht="31.5" x14ac:dyDescent="0.3">
      <c r="B3" s="1060"/>
      <c r="C3" s="1085" t="s">
        <v>376</v>
      </c>
      <c r="D3" s="1086"/>
      <c r="E3" s="1086"/>
      <c r="F3" s="1086"/>
      <c r="G3" s="1087"/>
      <c r="H3" s="1085" t="s">
        <v>381</v>
      </c>
      <c r="I3" s="1086"/>
      <c r="J3" s="1086"/>
      <c r="K3" s="1086"/>
      <c r="L3" s="1087"/>
    </row>
    <row r="4" spans="2:12" ht="19.5" thickBot="1" x14ac:dyDescent="0.35">
      <c r="B4" s="1061"/>
      <c r="C4" s="1111"/>
      <c r="D4" s="1112" t="s">
        <v>326</v>
      </c>
      <c r="E4" s="1113" t="s">
        <v>0</v>
      </c>
      <c r="F4" s="1113" t="s">
        <v>328</v>
      </c>
      <c r="G4" s="1114" t="s">
        <v>329</v>
      </c>
      <c r="H4" s="1111"/>
      <c r="I4" s="1112"/>
      <c r="J4" s="1113" t="s">
        <v>0</v>
      </c>
      <c r="K4" s="1113" t="s">
        <v>328</v>
      </c>
      <c r="L4" s="1114" t="s">
        <v>329</v>
      </c>
    </row>
    <row r="5" spans="2:12" ht="37.5" x14ac:dyDescent="0.25">
      <c r="B5" s="962" t="s">
        <v>499</v>
      </c>
      <c r="C5" s="1094"/>
      <c r="D5" s="1095"/>
      <c r="E5" s="1095"/>
      <c r="F5" s="1095"/>
      <c r="G5" s="1118"/>
      <c r="H5" s="1094" t="s">
        <v>373</v>
      </c>
      <c r="I5" s="1095" t="s">
        <v>419</v>
      </c>
      <c r="J5" s="1095" t="s">
        <v>432</v>
      </c>
      <c r="K5" s="1095"/>
      <c r="L5" s="1097" t="s">
        <v>59</v>
      </c>
    </row>
    <row r="6" spans="2:12" ht="18.600000000000001" customHeight="1" x14ac:dyDescent="0.25">
      <c r="B6" s="968"/>
      <c r="C6" s="1098"/>
      <c r="D6" s="978"/>
      <c r="E6" s="976"/>
      <c r="F6" s="978"/>
      <c r="G6" s="1119"/>
      <c r="H6" s="1098" t="s">
        <v>374</v>
      </c>
      <c r="I6" s="978" t="s">
        <v>508</v>
      </c>
      <c r="J6" s="1067" t="s">
        <v>385</v>
      </c>
      <c r="K6" s="1067" t="s">
        <v>507</v>
      </c>
      <c r="L6" s="1068" t="s">
        <v>159</v>
      </c>
    </row>
    <row r="7" spans="2:12" ht="18.600000000000001" customHeight="1" x14ac:dyDescent="0.25">
      <c r="B7" s="968"/>
      <c r="C7" s="1098"/>
      <c r="D7" s="978"/>
      <c r="E7" s="976"/>
      <c r="F7" s="978"/>
      <c r="G7" s="1119"/>
      <c r="H7" s="1098"/>
      <c r="I7" s="978" t="s">
        <v>410</v>
      </c>
      <c r="J7" s="1067"/>
      <c r="K7" s="1067"/>
      <c r="L7" s="1068"/>
    </row>
    <row r="8" spans="2:12" ht="18.600000000000001" customHeight="1" x14ac:dyDescent="0.25">
      <c r="B8" s="968"/>
      <c r="C8" s="1098"/>
      <c r="D8" s="978"/>
      <c r="E8" s="976"/>
      <c r="F8" s="978"/>
      <c r="G8" s="1120"/>
      <c r="H8" s="1098"/>
      <c r="I8" s="978" t="s">
        <v>420</v>
      </c>
      <c r="J8" s="1067"/>
      <c r="K8" s="1067"/>
      <c r="L8" s="1068"/>
    </row>
    <row r="9" spans="2:12" ht="18.600000000000001" customHeight="1" x14ac:dyDescent="0.25">
      <c r="B9" s="968"/>
      <c r="C9" s="1098"/>
      <c r="D9" s="978"/>
      <c r="E9" s="978"/>
      <c r="F9" s="978"/>
      <c r="G9" s="1120"/>
      <c r="H9" s="1098"/>
      <c r="I9" s="978" t="s">
        <v>366</v>
      </c>
      <c r="J9" s="1067"/>
      <c r="K9" s="1067"/>
      <c r="L9" s="1068"/>
    </row>
    <row r="10" spans="2:12" ht="18.600000000000001" customHeight="1" x14ac:dyDescent="0.25">
      <c r="B10" s="968"/>
      <c r="C10" s="1098"/>
      <c r="D10" s="978"/>
      <c r="E10" s="976"/>
      <c r="F10" s="978"/>
      <c r="G10" s="1119"/>
      <c r="H10" s="1098"/>
      <c r="I10" s="978" t="s">
        <v>417</v>
      </c>
      <c r="J10" s="1067"/>
      <c r="K10" s="1067"/>
      <c r="L10" s="1068"/>
    </row>
    <row r="11" spans="2:12" ht="18.600000000000001" customHeight="1" x14ac:dyDescent="0.25">
      <c r="B11" s="968"/>
      <c r="C11" s="1099"/>
      <c r="D11" s="991"/>
      <c r="E11" s="994"/>
      <c r="F11" s="994"/>
      <c r="G11" s="1121"/>
      <c r="H11" s="1099" t="s">
        <v>375</v>
      </c>
      <c r="I11" s="991" t="s">
        <v>422</v>
      </c>
      <c r="J11" s="1057" t="s">
        <v>388</v>
      </c>
      <c r="K11" s="1057" t="s">
        <v>471</v>
      </c>
      <c r="L11" s="1100" t="s">
        <v>138</v>
      </c>
    </row>
    <row r="12" spans="2:12" ht="18.600000000000001" customHeight="1" x14ac:dyDescent="0.25">
      <c r="B12" s="968"/>
      <c r="C12" s="1099"/>
      <c r="D12" s="991"/>
      <c r="E12" s="994"/>
      <c r="F12" s="994"/>
      <c r="G12" s="1121"/>
      <c r="H12" s="1099"/>
      <c r="I12" s="991" t="s">
        <v>414</v>
      </c>
      <c r="J12" s="1057"/>
      <c r="K12" s="1057"/>
      <c r="L12" s="1100"/>
    </row>
    <row r="13" spans="2:12" ht="18.600000000000001" customHeight="1" x14ac:dyDescent="0.25">
      <c r="B13" s="968"/>
      <c r="C13" s="1099"/>
      <c r="D13" s="991"/>
      <c r="E13" s="994"/>
      <c r="F13" s="994"/>
      <c r="G13" s="1121"/>
      <c r="H13" s="1099"/>
      <c r="I13" s="991" t="s">
        <v>425</v>
      </c>
      <c r="J13" s="1057"/>
      <c r="K13" s="1057"/>
      <c r="L13" s="1100"/>
    </row>
    <row r="14" spans="2:12" ht="18.600000000000001" customHeight="1" thickBot="1" x14ac:dyDescent="0.3">
      <c r="B14" s="968"/>
      <c r="C14" s="1101"/>
      <c r="D14" s="996"/>
      <c r="E14" s="996"/>
      <c r="F14" s="996"/>
      <c r="G14" s="997"/>
      <c r="H14" s="1101"/>
      <c r="I14" s="996" t="s">
        <v>365</v>
      </c>
      <c r="J14" s="1059"/>
      <c r="K14" s="1059"/>
      <c r="L14" s="1102"/>
    </row>
    <row r="15" spans="2:12" ht="37.5" x14ac:dyDescent="0.25">
      <c r="B15" s="1018" t="s">
        <v>500</v>
      </c>
      <c r="C15" s="1115" t="s">
        <v>373</v>
      </c>
      <c r="D15" s="1116" t="s">
        <v>384</v>
      </c>
      <c r="E15" s="1116" t="s">
        <v>434</v>
      </c>
      <c r="F15" s="1116"/>
      <c r="G15" s="1117" t="s">
        <v>59</v>
      </c>
      <c r="H15" s="1122" t="s">
        <v>373</v>
      </c>
      <c r="I15" s="1116" t="s">
        <v>428</v>
      </c>
      <c r="J15" s="1123" t="s">
        <v>463</v>
      </c>
      <c r="K15" s="1116"/>
      <c r="L15" s="1117" t="s">
        <v>59</v>
      </c>
    </row>
    <row r="16" spans="2:12" ht="18.600000000000001" customHeight="1" x14ac:dyDescent="0.25">
      <c r="B16" s="1005"/>
      <c r="C16" s="1098" t="s">
        <v>374</v>
      </c>
      <c r="D16" s="978" t="s">
        <v>410</v>
      </c>
      <c r="E16" s="1067" t="s">
        <v>386</v>
      </c>
      <c r="F16" s="1067" t="s">
        <v>507</v>
      </c>
      <c r="G16" s="1068" t="s">
        <v>159</v>
      </c>
      <c r="H16" s="1106" t="s">
        <v>374</v>
      </c>
      <c r="I16" s="978" t="s">
        <v>421</v>
      </c>
      <c r="J16" s="1093" t="s">
        <v>462</v>
      </c>
      <c r="K16" s="1067" t="s">
        <v>507</v>
      </c>
      <c r="L16" s="1068" t="s">
        <v>159</v>
      </c>
    </row>
    <row r="17" spans="1:12" ht="18.600000000000001" customHeight="1" x14ac:dyDescent="0.25">
      <c r="B17" s="1005"/>
      <c r="C17" s="1098"/>
      <c r="D17" s="978" t="s">
        <v>428</v>
      </c>
      <c r="E17" s="1067"/>
      <c r="F17" s="1067"/>
      <c r="G17" s="1068"/>
      <c r="H17" s="1106"/>
      <c r="I17" s="978" t="s">
        <v>348</v>
      </c>
      <c r="J17" s="1093"/>
      <c r="K17" s="1067"/>
      <c r="L17" s="1068"/>
    </row>
    <row r="18" spans="1:12" ht="18.600000000000001" customHeight="1" x14ac:dyDescent="0.25">
      <c r="B18" s="1005"/>
      <c r="C18" s="1098"/>
      <c r="D18" s="978" t="s">
        <v>413</v>
      </c>
      <c r="E18" s="1067"/>
      <c r="F18" s="1067"/>
      <c r="G18" s="1068"/>
      <c r="H18" s="1106"/>
      <c r="I18" s="978" t="s">
        <v>384</v>
      </c>
      <c r="J18" s="1093"/>
      <c r="K18" s="1067"/>
      <c r="L18" s="1068"/>
    </row>
    <row r="19" spans="1:12" ht="18.600000000000001" customHeight="1" x14ac:dyDescent="0.25">
      <c r="B19" s="1005"/>
      <c r="C19" s="1098"/>
      <c r="D19" s="978" t="s">
        <v>418</v>
      </c>
      <c r="E19" s="1067"/>
      <c r="F19" s="1067"/>
      <c r="G19" s="1068"/>
      <c r="H19" s="1106"/>
      <c r="I19" s="978" t="s">
        <v>418</v>
      </c>
      <c r="J19" s="1093"/>
      <c r="K19" s="1067"/>
      <c r="L19" s="1068"/>
    </row>
    <row r="20" spans="1:12" ht="18.600000000000001" customHeight="1" x14ac:dyDescent="0.25">
      <c r="B20" s="1005"/>
      <c r="C20" s="1099" t="s">
        <v>375</v>
      </c>
      <c r="D20" s="991" t="s">
        <v>363</v>
      </c>
      <c r="E20" s="1057" t="s">
        <v>389</v>
      </c>
      <c r="F20" s="1057" t="s">
        <v>471</v>
      </c>
      <c r="G20" s="1100" t="s">
        <v>138</v>
      </c>
      <c r="H20" s="1107" t="s">
        <v>375</v>
      </c>
      <c r="I20" s="991" t="s">
        <v>368</v>
      </c>
      <c r="J20" s="1057" t="s">
        <v>461</v>
      </c>
      <c r="K20" s="1057" t="s">
        <v>471</v>
      </c>
      <c r="L20" s="1100" t="s">
        <v>138</v>
      </c>
    </row>
    <row r="21" spans="1:12" ht="18.600000000000001" customHeight="1" x14ac:dyDescent="0.25">
      <c r="B21" s="1005"/>
      <c r="C21" s="1099"/>
      <c r="D21" s="991" t="s">
        <v>412</v>
      </c>
      <c r="E21" s="1057"/>
      <c r="F21" s="1057"/>
      <c r="G21" s="1100"/>
      <c r="H21" s="1107"/>
      <c r="I21" s="991" t="s">
        <v>413</v>
      </c>
      <c r="J21" s="1057"/>
      <c r="K21" s="1057"/>
      <c r="L21" s="1100"/>
    </row>
    <row r="22" spans="1:12" ht="18.600000000000001" customHeight="1" x14ac:dyDescent="0.25">
      <c r="B22" s="1005"/>
      <c r="C22" s="1099"/>
      <c r="D22" s="991" t="s">
        <v>367</v>
      </c>
      <c r="E22" s="1057"/>
      <c r="F22" s="1057"/>
      <c r="G22" s="1100"/>
      <c r="H22" s="1107"/>
      <c r="I22" s="991" t="s">
        <v>412</v>
      </c>
      <c r="J22" s="1057"/>
      <c r="K22" s="1057"/>
      <c r="L22" s="1100"/>
    </row>
    <row r="23" spans="1:12" ht="18.600000000000001" customHeight="1" thickBot="1" x14ac:dyDescent="0.3">
      <c r="B23" s="1005"/>
      <c r="C23" s="1101"/>
      <c r="D23" s="996" t="s">
        <v>421</v>
      </c>
      <c r="E23" s="1059"/>
      <c r="F23" s="1059"/>
      <c r="G23" s="1102"/>
      <c r="H23" s="1108"/>
      <c r="I23" s="996" t="s">
        <v>367</v>
      </c>
      <c r="J23" s="1059"/>
      <c r="K23" s="1059"/>
      <c r="L23" s="1102"/>
    </row>
    <row r="24" spans="1:12" ht="37.5" x14ac:dyDescent="0.25">
      <c r="B24" s="999" t="s">
        <v>502</v>
      </c>
      <c r="C24" s="1094" t="s">
        <v>373</v>
      </c>
      <c r="D24" s="1095" t="s">
        <v>412</v>
      </c>
      <c r="E24" s="1095" t="s">
        <v>433</v>
      </c>
      <c r="F24" s="1095"/>
      <c r="G24" s="1097" t="s">
        <v>59</v>
      </c>
      <c r="H24" s="1105" t="s">
        <v>373</v>
      </c>
      <c r="I24" s="1095" t="s">
        <v>362</v>
      </c>
      <c r="J24" s="1096" t="s">
        <v>464</v>
      </c>
      <c r="K24" s="1095"/>
      <c r="L24" s="1097" t="s">
        <v>59</v>
      </c>
    </row>
    <row r="25" spans="1:12" ht="18.600000000000001" customHeight="1" x14ac:dyDescent="0.25">
      <c r="A25" s="79"/>
      <c r="B25" s="1103"/>
      <c r="C25" s="1098" t="s">
        <v>374</v>
      </c>
      <c r="D25" s="978" t="s">
        <v>418</v>
      </c>
      <c r="E25" s="1067" t="s">
        <v>387</v>
      </c>
      <c r="F25" s="1067" t="s">
        <v>507</v>
      </c>
      <c r="G25" s="1068" t="s">
        <v>159</v>
      </c>
      <c r="H25" s="1106" t="s">
        <v>374</v>
      </c>
      <c r="I25" s="978"/>
      <c r="J25" s="1093"/>
      <c r="K25" s="1067" t="s">
        <v>507</v>
      </c>
      <c r="L25" s="1068" t="s">
        <v>159</v>
      </c>
    </row>
    <row r="26" spans="1:12" ht="18.600000000000001" customHeight="1" x14ac:dyDescent="0.25">
      <c r="B26" s="1103"/>
      <c r="C26" s="1098"/>
      <c r="D26" s="978" t="s">
        <v>361</v>
      </c>
      <c r="E26" s="1067"/>
      <c r="F26" s="1067"/>
      <c r="G26" s="1068"/>
      <c r="H26" s="1106"/>
      <c r="I26" s="978"/>
      <c r="J26" s="1093"/>
      <c r="K26" s="1067"/>
      <c r="L26" s="1068"/>
    </row>
    <row r="27" spans="1:12" ht="18.600000000000001" customHeight="1" x14ac:dyDescent="0.25">
      <c r="B27" s="1103"/>
      <c r="C27" s="1098"/>
      <c r="D27" s="978" t="s">
        <v>510</v>
      </c>
      <c r="E27" s="1067"/>
      <c r="F27" s="1067"/>
      <c r="G27" s="1068"/>
      <c r="H27" s="1106"/>
      <c r="I27" s="978"/>
      <c r="J27" s="1093"/>
      <c r="K27" s="1067"/>
      <c r="L27" s="1068"/>
    </row>
    <row r="28" spans="1:12" ht="18.600000000000001" customHeight="1" x14ac:dyDescent="0.25">
      <c r="B28" s="1103"/>
      <c r="C28" s="1098"/>
      <c r="D28" s="978"/>
      <c r="E28" s="1067"/>
      <c r="F28" s="1067"/>
      <c r="G28" s="1068"/>
      <c r="H28" s="1106"/>
      <c r="I28" s="978"/>
      <c r="J28" s="1093"/>
      <c r="K28" s="1067"/>
      <c r="L28" s="1068"/>
    </row>
    <row r="29" spans="1:12" ht="18.600000000000001" customHeight="1" x14ac:dyDescent="0.25">
      <c r="B29" s="1103"/>
      <c r="C29" s="1099" t="s">
        <v>375</v>
      </c>
      <c r="D29" s="991" t="s">
        <v>416</v>
      </c>
      <c r="E29" s="1057" t="s">
        <v>390</v>
      </c>
      <c r="F29" s="1057" t="s">
        <v>471</v>
      </c>
      <c r="G29" s="1100" t="s">
        <v>138</v>
      </c>
      <c r="H29" s="1107" t="s">
        <v>375</v>
      </c>
      <c r="I29" s="991" t="s">
        <v>475</v>
      </c>
      <c r="J29" s="1057" t="s">
        <v>391</v>
      </c>
      <c r="K29" s="1057" t="s">
        <v>471</v>
      </c>
      <c r="L29" s="1100" t="s">
        <v>138</v>
      </c>
    </row>
    <row r="30" spans="1:12" ht="18.600000000000001" customHeight="1" x14ac:dyDescent="0.25">
      <c r="B30" s="1103"/>
      <c r="C30" s="1099"/>
      <c r="D30" s="991" t="s">
        <v>362</v>
      </c>
      <c r="E30" s="1057"/>
      <c r="F30" s="1057"/>
      <c r="G30" s="1100"/>
      <c r="H30" s="1107"/>
      <c r="I30" s="991" t="s">
        <v>511</v>
      </c>
      <c r="J30" s="1057"/>
      <c r="K30" s="1057"/>
      <c r="L30" s="1100"/>
    </row>
    <row r="31" spans="1:12" ht="18.600000000000001" customHeight="1" x14ac:dyDescent="0.25">
      <c r="B31" s="1103"/>
      <c r="C31" s="1099"/>
      <c r="D31" s="991" t="s">
        <v>511</v>
      </c>
      <c r="E31" s="1057"/>
      <c r="F31" s="1057"/>
      <c r="G31" s="1100"/>
      <c r="H31" s="1107"/>
      <c r="I31" s="991" t="s">
        <v>416</v>
      </c>
      <c r="J31" s="1057"/>
      <c r="K31" s="1057"/>
      <c r="L31" s="1100"/>
    </row>
    <row r="32" spans="1:12" ht="18.600000000000001" customHeight="1" thickBot="1" x14ac:dyDescent="0.3">
      <c r="B32" s="1104"/>
      <c r="C32" s="1101"/>
      <c r="D32" s="996"/>
      <c r="E32" s="1059"/>
      <c r="F32" s="1059"/>
      <c r="G32" s="1102"/>
      <c r="H32" s="1108"/>
      <c r="I32" s="996" t="s">
        <v>510</v>
      </c>
      <c r="J32" s="1059"/>
      <c r="K32" s="1059"/>
      <c r="L32" s="1102"/>
    </row>
  </sheetData>
  <mergeCells count="51">
    <mergeCell ref="K1:L1"/>
    <mergeCell ref="E1:J1"/>
    <mergeCell ref="K29:K32"/>
    <mergeCell ref="L29:L32"/>
    <mergeCell ref="H3:L3"/>
    <mergeCell ref="C3:G3"/>
    <mergeCell ref="K16:K19"/>
    <mergeCell ref="L16:L19"/>
    <mergeCell ref="K20:K23"/>
    <mergeCell ref="L20:L23"/>
    <mergeCell ref="F25:F28"/>
    <mergeCell ref="G25:G28"/>
    <mergeCell ref="K25:K28"/>
    <mergeCell ref="L25:L28"/>
    <mergeCell ref="J16:J19"/>
    <mergeCell ref="J20:J23"/>
    <mergeCell ref="E25:E28"/>
    <mergeCell ref="J25:J28"/>
    <mergeCell ref="E29:E32"/>
    <mergeCell ref="J29:J32"/>
    <mergeCell ref="F16:F19"/>
    <mergeCell ref="G16:G19"/>
    <mergeCell ref="F20:F23"/>
    <mergeCell ref="G20:G23"/>
    <mergeCell ref="F29:F32"/>
    <mergeCell ref="G29:G32"/>
    <mergeCell ref="B1:D1"/>
    <mergeCell ref="C2:L2"/>
    <mergeCell ref="J6:J10"/>
    <mergeCell ref="J11:J14"/>
    <mergeCell ref="K11:K14"/>
    <mergeCell ref="K6:K10"/>
    <mergeCell ref="L6:L10"/>
    <mergeCell ref="L11:L14"/>
    <mergeCell ref="B5:B14"/>
    <mergeCell ref="C6:C10"/>
    <mergeCell ref="H6:H10"/>
    <mergeCell ref="C11:C14"/>
    <mergeCell ref="H11:H14"/>
    <mergeCell ref="B15:B23"/>
    <mergeCell ref="C16:C19"/>
    <mergeCell ref="H16:H19"/>
    <mergeCell ref="C20:C23"/>
    <mergeCell ref="H20:H23"/>
    <mergeCell ref="E16:E19"/>
    <mergeCell ref="E20:E23"/>
    <mergeCell ref="B24:B32"/>
    <mergeCell ref="C25:C28"/>
    <mergeCell ref="H25:H28"/>
    <mergeCell ref="C29:C32"/>
    <mergeCell ref="H29:H32"/>
  </mergeCells>
  <conditionalFormatting sqref="I6:I10">
    <cfRule type="duplicateValues" dxfId="54" priority="364"/>
  </conditionalFormatting>
  <conditionalFormatting sqref="I11:I14 I5">
    <cfRule type="duplicateValues" dxfId="53" priority="366"/>
  </conditionalFormatting>
  <conditionalFormatting sqref="D5:D14">
    <cfRule type="duplicateValues" dxfId="52" priority="369"/>
  </conditionalFormatting>
  <conditionalFormatting sqref="D25:D28">
    <cfRule type="duplicateValues" dxfId="51" priority="382"/>
  </conditionalFormatting>
  <conditionalFormatting sqref="D29:D32 D24">
    <cfRule type="duplicateValues" dxfId="50" priority="383"/>
  </conditionalFormatting>
  <conditionalFormatting sqref="I24:I32">
    <cfRule type="duplicateValues" dxfId="49" priority="385"/>
  </conditionalFormatting>
  <conditionalFormatting sqref="D16:D19">
    <cfRule type="duplicateValues" dxfId="48" priority="1"/>
  </conditionalFormatting>
  <conditionalFormatting sqref="D20:D23 D15">
    <cfRule type="duplicateValues" dxfId="47" priority="2"/>
  </conditionalFormatting>
  <conditionalFormatting sqref="I15:I23">
    <cfRule type="duplicateValues" dxfId="46" priority="3"/>
  </conditionalFormatting>
  <pageMargins left="0" right="0" top="0" bottom="0" header="0.31496062992125984" footer="0.31496062992125984"/>
  <pageSetup paperSize="9" scale="5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zoomScale="70" zoomScaleNormal="70" workbookViewId="0">
      <selection activeCell="C36" sqref="C36"/>
    </sheetView>
  </sheetViews>
  <sheetFormatPr baseColWidth="10" defaultRowHeight="15" x14ac:dyDescent="0.25"/>
  <cols>
    <col min="1" max="1" width="28.28515625" customWidth="1"/>
    <col min="2" max="2" width="16" customWidth="1"/>
    <col min="3" max="3" width="20.7109375" customWidth="1"/>
    <col min="4" max="4" width="45.5703125" bestFit="1" customWidth="1"/>
    <col min="5" max="5" width="9.5703125" bestFit="1" customWidth="1"/>
    <col min="6" max="6" width="9.7109375" bestFit="1" customWidth="1"/>
    <col min="7" max="7" width="20.7109375" customWidth="1"/>
    <col min="8" max="8" width="44.5703125" bestFit="1" customWidth="1"/>
    <col min="9" max="9" width="9.7109375" bestFit="1" customWidth="1"/>
    <col min="10" max="10" width="25.140625" customWidth="1"/>
    <col min="11" max="11" width="0" hidden="1" customWidth="1"/>
  </cols>
  <sheetData>
    <row r="1" spans="1:10" ht="45.75" customHeight="1" x14ac:dyDescent="0.25">
      <c r="A1" s="1044" t="s">
        <v>324</v>
      </c>
      <c r="B1" s="961" t="s">
        <v>506</v>
      </c>
      <c r="C1" s="961"/>
      <c r="D1" s="961"/>
      <c r="E1" s="961"/>
      <c r="F1" s="961"/>
      <c r="G1" s="961"/>
      <c r="H1" s="961"/>
      <c r="I1" s="665" t="s">
        <v>316</v>
      </c>
      <c r="J1" s="665"/>
    </row>
    <row r="2" spans="1:10" ht="42.75" customHeight="1" thickBot="1" x14ac:dyDescent="0.3">
      <c r="A2" s="1045"/>
      <c r="B2" s="1056" t="s">
        <v>505</v>
      </c>
      <c r="C2" s="1056"/>
      <c r="D2" s="1056"/>
      <c r="E2" s="1056"/>
      <c r="F2" s="1056"/>
      <c r="G2" s="1056"/>
      <c r="H2" s="1056"/>
      <c r="I2" s="1056"/>
      <c r="J2" s="1056"/>
    </row>
    <row r="3" spans="1:10" ht="29.25" customHeight="1" x14ac:dyDescent="0.3">
      <c r="A3" s="1046"/>
      <c r="B3" s="1034"/>
      <c r="C3" s="1039"/>
      <c r="D3" s="1038" t="s">
        <v>325</v>
      </c>
      <c r="E3" s="1039"/>
      <c r="F3" s="1042"/>
      <c r="G3" s="1041"/>
      <c r="H3" s="1038" t="s">
        <v>501</v>
      </c>
      <c r="I3" s="1040"/>
      <c r="J3" s="1043"/>
    </row>
    <row r="4" spans="1:10" ht="22.5" customHeight="1" thickBot="1" x14ac:dyDescent="0.35">
      <c r="A4" s="1046"/>
      <c r="B4" s="1035"/>
      <c r="C4" s="1036" t="s">
        <v>326</v>
      </c>
      <c r="D4" s="1036" t="s">
        <v>0</v>
      </c>
      <c r="E4" s="1036" t="s">
        <v>328</v>
      </c>
      <c r="F4" s="1037" t="s">
        <v>329</v>
      </c>
      <c r="G4" s="1035" t="s">
        <v>326</v>
      </c>
      <c r="H4" s="1036" t="s">
        <v>0</v>
      </c>
      <c r="I4" s="1036" t="s">
        <v>328</v>
      </c>
      <c r="J4" s="1037" t="s">
        <v>329</v>
      </c>
    </row>
    <row r="5" spans="1:10" ht="38.25" thickBot="1" x14ac:dyDescent="0.3">
      <c r="A5" s="1027" t="s">
        <v>499</v>
      </c>
      <c r="B5" s="1033" t="s">
        <v>29</v>
      </c>
      <c r="C5" s="1019" t="s">
        <v>419</v>
      </c>
      <c r="D5" s="1020" t="s">
        <v>468</v>
      </c>
      <c r="E5" s="1021"/>
      <c r="F5" s="1004" t="s">
        <v>472</v>
      </c>
      <c r="G5" s="1019" t="s">
        <v>370</v>
      </c>
      <c r="H5" s="1020" t="s">
        <v>439</v>
      </c>
      <c r="I5" s="1021"/>
      <c r="J5" s="1004" t="s">
        <v>472</v>
      </c>
    </row>
    <row r="6" spans="1:10" ht="18.600000000000001" customHeight="1" x14ac:dyDescent="0.25">
      <c r="A6" s="1028"/>
      <c r="B6" s="969" t="s">
        <v>382</v>
      </c>
      <c r="C6" s="970" t="s">
        <v>365</v>
      </c>
      <c r="D6" s="1051" t="s">
        <v>399</v>
      </c>
      <c r="E6" s="971"/>
      <c r="F6" s="972"/>
      <c r="G6" s="973" t="s">
        <v>366</v>
      </c>
      <c r="H6" s="1051" t="s">
        <v>400</v>
      </c>
      <c r="I6" s="971"/>
      <c r="J6" s="972"/>
    </row>
    <row r="7" spans="1:10" ht="18.600000000000001" customHeight="1" x14ac:dyDescent="0.25">
      <c r="A7" s="1028"/>
      <c r="B7" s="974"/>
      <c r="C7" s="975" t="s">
        <v>366</v>
      </c>
      <c r="D7" s="1052"/>
      <c r="E7" s="971" t="s">
        <v>200</v>
      </c>
      <c r="F7" s="972" t="s">
        <v>176</v>
      </c>
      <c r="G7" s="977" t="s">
        <v>410</v>
      </c>
      <c r="H7" s="1052"/>
      <c r="I7" s="971" t="s">
        <v>200</v>
      </c>
      <c r="J7" s="972" t="s">
        <v>176</v>
      </c>
    </row>
    <row r="8" spans="1:10" ht="18.600000000000001" customHeight="1" x14ac:dyDescent="0.25">
      <c r="A8" s="1028"/>
      <c r="B8" s="974"/>
      <c r="C8" s="975" t="s">
        <v>353</v>
      </c>
      <c r="D8" s="1052"/>
      <c r="E8" s="978" t="s">
        <v>372</v>
      </c>
      <c r="F8" s="979" t="s">
        <v>177</v>
      </c>
      <c r="G8" s="977" t="s">
        <v>353</v>
      </c>
      <c r="H8" s="1052"/>
      <c r="I8" s="978" t="s">
        <v>372</v>
      </c>
      <c r="J8" s="979" t="s">
        <v>177</v>
      </c>
    </row>
    <row r="9" spans="1:10" ht="18.600000000000001" customHeight="1" thickBot="1" x14ac:dyDescent="0.3">
      <c r="A9" s="1028"/>
      <c r="B9" s="974"/>
      <c r="C9" s="975" t="s">
        <v>369</v>
      </c>
      <c r="D9" s="1052"/>
      <c r="E9" s="978" t="s">
        <v>371</v>
      </c>
      <c r="F9" s="979" t="s">
        <v>178</v>
      </c>
      <c r="G9" s="977" t="s">
        <v>369</v>
      </c>
      <c r="H9" s="1052"/>
      <c r="I9" s="978" t="s">
        <v>371</v>
      </c>
      <c r="J9" s="979" t="s">
        <v>178</v>
      </c>
    </row>
    <row r="10" spans="1:10" ht="18.600000000000001" customHeight="1" x14ac:dyDescent="0.25">
      <c r="A10" s="1028"/>
      <c r="B10" s="983" t="s">
        <v>31</v>
      </c>
      <c r="C10" s="984" t="s">
        <v>425</v>
      </c>
      <c r="D10" s="1053" t="s">
        <v>393</v>
      </c>
      <c r="E10" s="986"/>
      <c r="F10" s="988"/>
      <c r="G10" s="984" t="s">
        <v>414</v>
      </c>
      <c r="H10" s="1053" t="s">
        <v>402</v>
      </c>
      <c r="I10" s="986"/>
      <c r="J10" s="988"/>
    </row>
    <row r="11" spans="1:10" ht="18.600000000000001" customHeight="1" x14ac:dyDescent="0.25">
      <c r="A11" s="1028"/>
      <c r="B11" s="989"/>
      <c r="C11" s="990" t="s">
        <v>422</v>
      </c>
      <c r="D11" s="1054"/>
      <c r="E11" s="991" t="s">
        <v>200</v>
      </c>
      <c r="F11" s="993" t="s">
        <v>197</v>
      </c>
      <c r="G11" s="990" t="s">
        <v>419</v>
      </c>
      <c r="H11" s="1054"/>
      <c r="I11" s="991" t="s">
        <v>200</v>
      </c>
      <c r="J11" s="993" t="s">
        <v>197</v>
      </c>
    </row>
    <row r="12" spans="1:10" ht="18.600000000000001" customHeight="1" x14ac:dyDescent="0.25">
      <c r="A12" s="1028"/>
      <c r="B12" s="989"/>
      <c r="C12" s="990" t="s">
        <v>428</v>
      </c>
      <c r="D12" s="1054"/>
      <c r="E12" s="991" t="s">
        <v>372</v>
      </c>
      <c r="F12" s="993" t="s">
        <v>199</v>
      </c>
      <c r="G12" s="990" t="s">
        <v>428</v>
      </c>
      <c r="H12" s="1054"/>
      <c r="I12" s="991" t="s">
        <v>372</v>
      </c>
      <c r="J12" s="993" t="s">
        <v>199</v>
      </c>
    </row>
    <row r="13" spans="1:10" ht="18.600000000000001" customHeight="1" thickBot="1" x14ac:dyDescent="0.3">
      <c r="A13" s="1028"/>
      <c r="B13" s="989"/>
      <c r="C13" s="995" t="s">
        <v>349</v>
      </c>
      <c r="D13" s="1055"/>
      <c r="E13" s="996" t="s">
        <v>371</v>
      </c>
      <c r="F13" s="998" t="s">
        <v>198</v>
      </c>
      <c r="G13" s="990" t="s">
        <v>349</v>
      </c>
      <c r="H13" s="1054"/>
      <c r="I13" s="991" t="s">
        <v>371</v>
      </c>
      <c r="J13" s="993" t="s">
        <v>198</v>
      </c>
    </row>
    <row r="14" spans="1:10" ht="38.25" thickBot="1" x14ac:dyDescent="0.3">
      <c r="A14" s="1029" t="s">
        <v>503</v>
      </c>
      <c r="B14" s="1000" t="s">
        <v>29</v>
      </c>
      <c r="C14" s="1001" t="s">
        <v>428</v>
      </c>
      <c r="D14" s="1002" t="s">
        <v>438</v>
      </c>
      <c r="E14" s="1003"/>
      <c r="F14" s="1004" t="s">
        <v>472</v>
      </c>
      <c r="G14" s="964" t="s">
        <v>361</v>
      </c>
      <c r="H14" s="1047" t="s">
        <v>469</v>
      </c>
      <c r="I14" s="966"/>
      <c r="J14" s="967" t="s">
        <v>472</v>
      </c>
    </row>
    <row r="15" spans="1:10" ht="18.600000000000001" customHeight="1" x14ac:dyDescent="0.25">
      <c r="A15" s="1030"/>
      <c r="B15" s="1006" t="s">
        <v>382</v>
      </c>
      <c r="C15" s="1007" t="s">
        <v>411</v>
      </c>
      <c r="D15" s="1048" t="s">
        <v>458</v>
      </c>
      <c r="E15" s="1009"/>
      <c r="F15" s="1010"/>
      <c r="G15" s="1007" t="s">
        <v>442</v>
      </c>
      <c r="H15" s="1048" t="s">
        <v>474</v>
      </c>
      <c r="I15" s="1009"/>
      <c r="J15" s="1010"/>
    </row>
    <row r="16" spans="1:10" ht="18.600000000000001" customHeight="1" x14ac:dyDescent="0.25">
      <c r="A16" s="1030"/>
      <c r="B16" s="1006"/>
      <c r="C16" s="977" t="s">
        <v>365</v>
      </c>
      <c r="D16" s="1049"/>
      <c r="E16" s="971" t="s">
        <v>200</v>
      </c>
      <c r="F16" s="972" t="s">
        <v>176</v>
      </c>
      <c r="G16" s="977" t="s">
        <v>509</v>
      </c>
      <c r="H16" s="1049"/>
      <c r="I16" s="971" t="s">
        <v>200</v>
      </c>
      <c r="J16" s="972" t="s">
        <v>176</v>
      </c>
    </row>
    <row r="17" spans="1:10" ht="18.600000000000001" customHeight="1" x14ac:dyDescent="0.25">
      <c r="A17" s="1030"/>
      <c r="B17" s="1006"/>
      <c r="C17" s="977" t="s">
        <v>349</v>
      </c>
      <c r="D17" s="1049"/>
      <c r="E17" s="978" t="s">
        <v>372</v>
      </c>
      <c r="F17" s="979" t="s">
        <v>177</v>
      </c>
      <c r="G17" s="977" t="s">
        <v>365</v>
      </c>
      <c r="H17" s="1049"/>
      <c r="I17" s="978" t="s">
        <v>372</v>
      </c>
      <c r="J17" s="979" t="s">
        <v>177</v>
      </c>
    </row>
    <row r="18" spans="1:10" ht="18.600000000000001" customHeight="1" thickBot="1" x14ac:dyDescent="0.3">
      <c r="A18" s="1030"/>
      <c r="B18" s="1006"/>
      <c r="C18" s="982" t="s">
        <v>424</v>
      </c>
      <c r="D18" s="1049"/>
      <c r="E18" s="980" t="s">
        <v>371</v>
      </c>
      <c r="F18" s="981" t="s">
        <v>178</v>
      </c>
      <c r="G18" s="982" t="s">
        <v>428</v>
      </c>
      <c r="H18" s="1049"/>
      <c r="I18" s="980" t="s">
        <v>371</v>
      </c>
      <c r="J18" s="981" t="s">
        <v>178</v>
      </c>
    </row>
    <row r="19" spans="1:10" ht="18.600000000000001" customHeight="1" x14ac:dyDescent="0.25">
      <c r="A19" s="1030"/>
      <c r="B19" s="983" t="s">
        <v>31</v>
      </c>
      <c r="C19" s="984" t="s">
        <v>368</v>
      </c>
      <c r="D19" s="1058" t="s">
        <v>404</v>
      </c>
      <c r="E19" s="986"/>
      <c r="F19" s="987"/>
      <c r="G19" s="984" t="s">
        <v>364</v>
      </c>
      <c r="H19" s="1058" t="s">
        <v>456</v>
      </c>
      <c r="I19" s="986"/>
      <c r="J19" s="988"/>
    </row>
    <row r="20" spans="1:10" ht="18.600000000000001" customHeight="1" x14ac:dyDescent="0.25">
      <c r="A20" s="1030"/>
      <c r="B20" s="989"/>
      <c r="C20" s="990" t="s">
        <v>353</v>
      </c>
      <c r="D20" s="1057"/>
      <c r="E20" s="991" t="s">
        <v>200</v>
      </c>
      <c r="F20" s="992" t="s">
        <v>197</v>
      </c>
      <c r="G20" s="990" t="s">
        <v>349</v>
      </c>
      <c r="H20" s="1057"/>
      <c r="I20" s="991" t="s">
        <v>200</v>
      </c>
      <c r="J20" s="993" t="s">
        <v>197</v>
      </c>
    </row>
    <row r="21" spans="1:10" ht="18.600000000000001" customHeight="1" x14ac:dyDescent="0.25">
      <c r="A21" s="1030"/>
      <c r="B21" s="989"/>
      <c r="C21" s="990" t="s">
        <v>416</v>
      </c>
      <c r="D21" s="1057"/>
      <c r="E21" s="991" t="s">
        <v>372</v>
      </c>
      <c r="F21" s="992" t="s">
        <v>199</v>
      </c>
      <c r="G21" s="990" t="s">
        <v>367</v>
      </c>
      <c r="H21" s="1057"/>
      <c r="I21" s="991" t="s">
        <v>372</v>
      </c>
      <c r="J21" s="993" t="s">
        <v>199</v>
      </c>
    </row>
    <row r="22" spans="1:10" ht="18.600000000000001" customHeight="1" x14ac:dyDescent="0.25">
      <c r="A22" s="1030"/>
      <c r="B22" s="989"/>
      <c r="C22" s="990" t="s">
        <v>364</v>
      </c>
      <c r="D22" s="1057"/>
      <c r="E22" s="991" t="s">
        <v>371</v>
      </c>
      <c r="F22" s="992" t="s">
        <v>198</v>
      </c>
      <c r="G22" s="990" t="s">
        <v>416</v>
      </c>
      <c r="H22" s="1057"/>
      <c r="I22" s="991" t="s">
        <v>371</v>
      </c>
      <c r="J22" s="993" t="s">
        <v>198</v>
      </c>
    </row>
    <row r="23" spans="1:10" ht="18.600000000000001" customHeight="1" thickBot="1" x14ac:dyDescent="0.3">
      <c r="A23" s="1030"/>
      <c r="B23" s="1017"/>
      <c r="C23" s="995"/>
      <c r="D23" s="1059"/>
      <c r="E23" s="996"/>
      <c r="F23" s="997"/>
      <c r="G23" s="995"/>
      <c r="H23" s="1059"/>
      <c r="I23" s="996"/>
      <c r="J23" s="998"/>
    </row>
    <row r="24" spans="1:10" ht="38.25" thickBot="1" x14ac:dyDescent="0.3">
      <c r="A24" s="1029" t="s">
        <v>502</v>
      </c>
      <c r="B24" s="1000" t="s">
        <v>29</v>
      </c>
      <c r="C24" s="1019" t="s">
        <v>362</v>
      </c>
      <c r="D24" s="1020" t="s">
        <v>470</v>
      </c>
      <c r="E24" s="1021"/>
      <c r="F24" s="1004" t="s">
        <v>472</v>
      </c>
      <c r="G24" s="1019" t="s">
        <v>423</v>
      </c>
      <c r="H24" s="1020" t="s">
        <v>38</v>
      </c>
      <c r="I24" s="1021"/>
      <c r="J24" s="1004" t="s">
        <v>472</v>
      </c>
    </row>
    <row r="25" spans="1:10" ht="18.600000000000001" customHeight="1" x14ac:dyDescent="0.25">
      <c r="A25" s="1030"/>
      <c r="B25" s="969" t="s">
        <v>382</v>
      </c>
      <c r="C25" s="970" t="s">
        <v>369</v>
      </c>
      <c r="D25" s="1048" t="s">
        <v>457</v>
      </c>
      <c r="E25" s="971"/>
      <c r="F25" s="972"/>
      <c r="G25" s="1007" t="s">
        <v>367</v>
      </c>
      <c r="H25" s="1048" t="s">
        <v>388</v>
      </c>
      <c r="I25" s="1009"/>
      <c r="J25" s="1010"/>
    </row>
    <row r="26" spans="1:10" ht="18.600000000000001" customHeight="1" x14ac:dyDescent="0.25">
      <c r="A26" s="1030"/>
      <c r="B26" s="974"/>
      <c r="C26" s="975" t="s">
        <v>423</v>
      </c>
      <c r="D26" s="1049"/>
      <c r="E26" s="971" t="s">
        <v>200</v>
      </c>
      <c r="F26" s="972" t="s">
        <v>176</v>
      </c>
      <c r="G26" s="977" t="s">
        <v>362</v>
      </c>
      <c r="H26" s="1049"/>
      <c r="I26" s="971" t="s">
        <v>200</v>
      </c>
      <c r="J26" s="972" t="s">
        <v>176</v>
      </c>
    </row>
    <row r="27" spans="1:10" ht="18.600000000000001" customHeight="1" x14ac:dyDescent="0.25">
      <c r="A27" s="1030"/>
      <c r="B27" s="974"/>
      <c r="C27" s="975" t="s">
        <v>479</v>
      </c>
      <c r="D27" s="1049"/>
      <c r="E27" s="978" t="s">
        <v>372</v>
      </c>
      <c r="F27" s="979" t="s">
        <v>177</v>
      </c>
      <c r="G27" s="977" t="s">
        <v>426</v>
      </c>
      <c r="H27" s="1049"/>
      <c r="I27" s="978" t="s">
        <v>372</v>
      </c>
      <c r="J27" s="979" t="s">
        <v>177</v>
      </c>
    </row>
    <row r="28" spans="1:10" ht="18.600000000000001" customHeight="1" thickBot="1" x14ac:dyDescent="0.3">
      <c r="A28" s="1030"/>
      <c r="B28" s="974"/>
      <c r="C28" s="975" t="s">
        <v>426</v>
      </c>
      <c r="D28" s="1049"/>
      <c r="E28" s="978" t="s">
        <v>371</v>
      </c>
      <c r="F28" s="979" t="s">
        <v>178</v>
      </c>
      <c r="G28" s="977" t="s">
        <v>369</v>
      </c>
      <c r="H28" s="1049"/>
      <c r="I28" s="978" t="s">
        <v>371</v>
      </c>
      <c r="J28" s="979" t="s">
        <v>178</v>
      </c>
    </row>
    <row r="29" spans="1:10" ht="18.600000000000001" customHeight="1" x14ac:dyDescent="0.25">
      <c r="A29" s="1030"/>
      <c r="B29" s="983" t="s">
        <v>31</v>
      </c>
      <c r="C29" s="984" t="s">
        <v>366</v>
      </c>
      <c r="D29" s="1053" t="s">
        <v>405</v>
      </c>
      <c r="E29" s="986"/>
      <c r="F29" s="988"/>
      <c r="G29" s="984" t="s">
        <v>384</v>
      </c>
      <c r="H29" s="1053" t="s">
        <v>403</v>
      </c>
      <c r="I29" s="986"/>
      <c r="J29" s="988"/>
    </row>
    <row r="30" spans="1:10" ht="18.600000000000001" customHeight="1" x14ac:dyDescent="0.25">
      <c r="A30" s="1030"/>
      <c r="B30" s="989"/>
      <c r="C30" s="990" t="s">
        <v>419</v>
      </c>
      <c r="D30" s="1054"/>
      <c r="E30" s="991" t="s">
        <v>200</v>
      </c>
      <c r="F30" s="993" t="s">
        <v>197</v>
      </c>
      <c r="G30" s="990" t="s">
        <v>511</v>
      </c>
      <c r="H30" s="1054"/>
      <c r="I30" s="991" t="s">
        <v>200</v>
      </c>
      <c r="J30" s="993" t="s">
        <v>197</v>
      </c>
    </row>
    <row r="31" spans="1:10" ht="18.600000000000001" customHeight="1" x14ac:dyDescent="0.25">
      <c r="A31" s="1030"/>
      <c r="B31" s="989"/>
      <c r="C31" s="990" t="s">
        <v>412</v>
      </c>
      <c r="D31" s="1054"/>
      <c r="E31" s="991" t="s">
        <v>372</v>
      </c>
      <c r="F31" s="993" t="s">
        <v>199</v>
      </c>
      <c r="G31" s="990" t="s">
        <v>413</v>
      </c>
      <c r="H31" s="1054"/>
      <c r="I31" s="991" t="s">
        <v>372</v>
      </c>
      <c r="J31" s="993" t="s">
        <v>199</v>
      </c>
    </row>
    <row r="32" spans="1:10" ht="18.600000000000001" customHeight="1" thickBot="1" x14ac:dyDescent="0.3">
      <c r="A32" s="1030"/>
      <c r="B32" s="989"/>
      <c r="C32" s="995" t="s">
        <v>384</v>
      </c>
      <c r="D32" s="1055"/>
      <c r="E32" s="996" t="s">
        <v>371</v>
      </c>
      <c r="F32" s="998" t="s">
        <v>198</v>
      </c>
      <c r="G32" s="990" t="s">
        <v>479</v>
      </c>
      <c r="H32" s="1054"/>
      <c r="I32" s="991" t="s">
        <v>371</v>
      </c>
      <c r="J32" s="993" t="s">
        <v>198</v>
      </c>
    </row>
    <row r="33" spans="1:11" ht="38.25" thickBot="1" x14ac:dyDescent="0.3">
      <c r="A33" s="1031" t="s">
        <v>504</v>
      </c>
      <c r="B33" s="1000" t="s">
        <v>29</v>
      </c>
      <c r="C33" s="1019"/>
      <c r="D33" s="1020"/>
      <c r="E33" s="1021"/>
      <c r="F33" s="1004"/>
      <c r="G33" s="1000" t="s">
        <v>29</v>
      </c>
      <c r="H33" s="964"/>
      <c r="I33" s="965"/>
      <c r="J33" s="967"/>
      <c r="K33" s="955"/>
    </row>
    <row r="34" spans="1:11" ht="18.600000000000001" customHeight="1" x14ac:dyDescent="0.25">
      <c r="A34" s="1030"/>
      <c r="B34" s="969" t="s">
        <v>382</v>
      </c>
      <c r="C34" s="1007" t="s">
        <v>370</v>
      </c>
      <c r="D34" s="1048" t="s">
        <v>401</v>
      </c>
      <c r="E34" s="1009"/>
      <c r="F34" s="1010"/>
      <c r="G34" s="969" t="s">
        <v>382</v>
      </c>
      <c r="H34" s="1007"/>
      <c r="I34" s="1008"/>
      <c r="J34" s="1010"/>
      <c r="K34" s="956"/>
    </row>
    <row r="35" spans="1:11" ht="18.600000000000001" customHeight="1" x14ac:dyDescent="0.25">
      <c r="A35" s="1030"/>
      <c r="B35" s="974"/>
      <c r="C35" s="977" t="s">
        <v>364</v>
      </c>
      <c r="D35" s="1049"/>
      <c r="E35" s="971" t="s">
        <v>200</v>
      </c>
      <c r="F35" s="972" t="s">
        <v>176</v>
      </c>
      <c r="G35" s="974"/>
      <c r="H35" s="977"/>
      <c r="I35" s="976"/>
      <c r="J35" s="972"/>
      <c r="K35" s="957"/>
    </row>
    <row r="36" spans="1:11" ht="18.600000000000001" customHeight="1" x14ac:dyDescent="0.25">
      <c r="A36" s="1030"/>
      <c r="B36" s="974"/>
      <c r="C36" s="977" t="s">
        <v>350</v>
      </c>
      <c r="D36" s="1049"/>
      <c r="E36" s="978" t="s">
        <v>372</v>
      </c>
      <c r="F36" s="979" t="s">
        <v>177</v>
      </c>
      <c r="G36" s="974"/>
      <c r="H36" s="977"/>
      <c r="I36" s="978"/>
      <c r="J36" s="979"/>
      <c r="K36" s="958"/>
    </row>
    <row r="37" spans="1:11" ht="18.600000000000001" customHeight="1" thickBot="1" x14ac:dyDescent="0.3">
      <c r="A37" s="1030"/>
      <c r="B37" s="974"/>
      <c r="C37" s="977" t="s">
        <v>354</v>
      </c>
      <c r="D37" s="1049"/>
      <c r="E37" s="978" t="s">
        <v>371</v>
      </c>
      <c r="F37" s="979" t="s">
        <v>178</v>
      </c>
      <c r="G37" s="974"/>
      <c r="H37" s="977"/>
      <c r="I37" s="976"/>
      <c r="J37" s="979"/>
      <c r="K37" s="958"/>
    </row>
    <row r="38" spans="1:11" ht="18.600000000000001" customHeight="1" x14ac:dyDescent="0.25">
      <c r="A38" s="1030"/>
      <c r="B38" s="1012" t="s">
        <v>31</v>
      </c>
      <c r="C38" s="984"/>
      <c r="D38" s="985"/>
      <c r="E38" s="985"/>
      <c r="F38" s="1023"/>
      <c r="G38" s="1012" t="s">
        <v>31</v>
      </c>
      <c r="H38" s="984"/>
      <c r="I38" s="985"/>
      <c r="J38" s="1023"/>
      <c r="K38" s="959"/>
    </row>
    <row r="39" spans="1:11" ht="18.600000000000001" customHeight="1" x14ac:dyDescent="0.25">
      <c r="A39" s="1030"/>
      <c r="B39" s="1014"/>
      <c r="C39" s="990"/>
      <c r="D39" s="994"/>
      <c r="E39" s="994"/>
      <c r="F39" s="1024"/>
      <c r="G39" s="1014"/>
      <c r="H39" s="990"/>
      <c r="I39" s="994"/>
      <c r="J39" s="1024"/>
      <c r="K39" s="960"/>
    </row>
    <row r="40" spans="1:11" ht="18.600000000000001" customHeight="1" x14ac:dyDescent="0.25">
      <c r="A40" s="1030"/>
      <c r="B40" s="1014"/>
      <c r="C40" s="990"/>
      <c r="D40" s="994"/>
      <c r="E40" s="994"/>
      <c r="F40" s="1024"/>
      <c r="G40" s="1014"/>
      <c r="H40" s="990"/>
      <c r="I40" s="994"/>
      <c r="J40" s="1024"/>
      <c r="K40" s="960"/>
    </row>
    <row r="41" spans="1:11" ht="18.600000000000001" customHeight="1" thickBot="1" x14ac:dyDescent="0.3">
      <c r="A41" s="1032"/>
      <c r="B41" s="1016"/>
      <c r="C41" s="995"/>
      <c r="D41" s="1025"/>
      <c r="E41" s="1025"/>
      <c r="F41" s="1026"/>
      <c r="G41" s="1016"/>
      <c r="H41" s="995"/>
      <c r="I41" s="1025"/>
      <c r="J41" s="1026"/>
      <c r="K41" s="960"/>
    </row>
  </sheetData>
  <mergeCells count="30">
    <mergeCell ref="D34:D37"/>
    <mergeCell ref="B1:H1"/>
    <mergeCell ref="G34:G37"/>
    <mergeCell ref="G38:G41"/>
    <mergeCell ref="H6:H9"/>
    <mergeCell ref="D6:D9"/>
    <mergeCell ref="H10:H13"/>
    <mergeCell ref="D10:D13"/>
    <mergeCell ref="D15:D18"/>
    <mergeCell ref="H15:H18"/>
    <mergeCell ref="D19:D23"/>
    <mergeCell ref="H19:H23"/>
    <mergeCell ref="D25:D28"/>
    <mergeCell ref="H25:H28"/>
    <mergeCell ref="D29:D32"/>
    <mergeCell ref="H29:H32"/>
    <mergeCell ref="I1:J1"/>
    <mergeCell ref="B2:J2"/>
    <mergeCell ref="A33:A41"/>
    <mergeCell ref="B34:B37"/>
    <mergeCell ref="B25:B28"/>
    <mergeCell ref="B38:B41"/>
    <mergeCell ref="B29:B32"/>
    <mergeCell ref="A24:A32"/>
    <mergeCell ref="B15:B18"/>
    <mergeCell ref="B19:B23"/>
    <mergeCell ref="B10:B13"/>
    <mergeCell ref="A14:A23"/>
    <mergeCell ref="A5:A13"/>
    <mergeCell ref="B6:B9"/>
  </mergeCells>
  <conditionalFormatting sqref="G5">
    <cfRule type="duplicateValues" dxfId="45" priority="24"/>
  </conditionalFormatting>
  <conditionalFormatting sqref="C33">
    <cfRule type="duplicateValues" dxfId="44" priority="6"/>
  </conditionalFormatting>
  <conditionalFormatting sqref="H33">
    <cfRule type="duplicateValues" dxfId="43" priority="2"/>
  </conditionalFormatting>
  <conditionalFormatting sqref="C19:C23">
    <cfRule type="duplicateValues" dxfId="42" priority="322"/>
  </conditionalFormatting>
  <conditionalFormatting sqref="G5:G13">
    <cfRule type="duplicateValues" dxfId="41" priority="344"/>
  </conditionalFormatting>
  <conditionalFormatting sqref="C5:C13">
    <cfRule type="duplicateValues" dxfId="40" priority="345"/>
  </conditionalFormatting>
  <conditionalFormatting sqref="G14:G23">
    <cfRule type="duplicateValues" dxfId="39" priority="346"/>
  </conditionalFormatting>
  <conditionalFormatting sqref="C25:C28">
    <cfRule type="duplicateValues" dxfId="38" priority="347"/>
  </conditionalFormatting>
  <conditionalFormatting sqref="G24:G28">
    <cfRule type="duplicateValues" dxfId="37" priority="348"/>
  </conditionalFormatting>
  <conditionalFormatting sqref="C29:C32">
    <cfRule type="duplicateValues" dxfId="36" priority="349"/>
  </conditionalFormatting>
  <conditionalFormatting sqref="G29:G32 C15:C18 C24">
    <cfRule type="duplicateValues" dxfId="35" priority="350"/>
  </conditionalFormatting>
  <conditionalFormatting sqref="C34:C37">
    <cfRule type="duplicateValues" dxfId="34" priority="351"/>
  </conditionalFormatting>
  <conditionalFormatting sqref="H34:H37">
    <cfRule type="duplicateValues" dxfId="33" priority="352"/>
  </conditionalFormatting>
  <conditionalFormatting sqref="C38:C41">
    <cfRule type="duplicateValues" dxfId="32" priority="353"/>
  </conditionalFormatting>
  <conditionalFormatting sqref="H38:H41">
    <cfRule type="duplicateValues" dxfId="31" priority="355"/>
  </conditionalFormatting>
  <printOptions horizontalCentered="1"/>
  <pageMargins left="0" right="0" top="0" bottom="0" header="0.31496062992125984" footer="0.31496062992125984"/>
  <pageSetup paperSize="9" scale="62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V106"/>
  <sheetViews>
    <sheetView zoomScale="70" zoomScaleNormal="70" workbookViewId="0">
      <selection activeCell="G9" sqref="G9"/>
    </sheetView>
  </sheetViews>
  <sheetFormatPr baseColWidth="10" defaultRowHeight="15" x14ac:dyDescent="0.25"/>
  <cols>
    <col min="2" max="2" width="16.5703125" customWidth="1"/>
    <col min="3" max="3" width="16.140625" bestFit="1" customWidth="1"/>
    <col min="4" max="4" width="20.7109375" customWidth="1"/>
    <col min="5" max="5" width="32.140625" bestFit="1" customWidth="1"/>
    <col min="6" max="6" width="9.5703125" bestFit="1" customWidth="1"/>
    <col min="7" max="7" width="9.7109375" bestFit="1" customWidth="1"/>
    <col min="8" max="8" width="16" customWidth="1"/>
    <col min="9" max="9" width="20.7109375" customWidth="1"/>
    <col min="10" max="10" width="45.5703125" bestFit="1" customWidth="1"/>
    <col min="11" max="11" width="9.5703125" bestFit="1" customWidth="1"/>
    <col min="12" max="12" width="9.7109375" bestFit="1" customWidth="1"/>
    <col min="13" max="13" width="16.42578125" customWidth="1"/>
    <col min="14" max="14" width="20.7109375" customWidth="1"/>
    <col min="15" max="15" width="40.28515625" bestFit="1" customWidth="1"/>
    <col min="16" max="16" width="9.7109375" bestFit="1" customWidth="1"/>
    <col min="17" max="17" width="8.5703125" bestFit="1" customWidth="1"/>
    <col min="18" max="18" width="22" bestFit="1" customWidth="1"/>
    <col min="19" max="19" width="21.5703125" customWidth="1"/>
    <col min="20" max="20" width="30.28515625" customWidth="1"/>
  </cols>
  <sheetData>
    <row r="1" spans="2:22" ht="69.75" customHeight="1" thickBot="1" x14ac:dyDescent="0.3">
      <c r="B1" s="904" t="s">
        <v>453</v>
      </c>
      <c r="C1" s="904"/>
      <c r="D1" s="904"/>
      <c r="E1" s="905" t="s">
        <v>493</v>
      </c>
      <c r="F1" s="905"/>
      <c r="G1" s="905"/>
      <c r="H1" s="905"/>
      <c r="I1" s="905"/>
      <c r="J1" s="905"/>
      <c r="K1" s="905"/>
      <c r="L1" s="905"/>
      <c r="M1" s="905"/>
      <c r="N1" s="905"/>
      <c r="O1" s="905"/>
      <c r="R1" s="921" t="s">
        <v>316</v>
      </c>
      <c r="S1" s="921"/>
      <c r="T1" s="921"/>
    </row>
    <row r="2" spans="2:22" ht="35.25" customHeight="1" thickBot="1" x14ac:dyDescent="0.3">
      <c r="B2" s="115"/>
      <c r="C2" s="906" t="s">
        <v>378</v>
      </c>
      <c r="D2" s="907"/>
      <c r="E2" s="907"/>
      <c r="F2" s="907"/>
      <c r="G2" s="908"/>
      <c r="H2" s="909" t="s">
        <v>379</v>
      </c>
      <c r="I2" s="910"/>
      <c r="J2" s="910"/>
      <c r="K2" s="910"/>
      <c r="L2" s="911"/>
      <c r="M2" s="916" t="s">
        <v>380</v>
      </c>
      <c r="N2" s="917"/>
      <c r="O2" s="917"/>
      <c r="P2" s="917"/>
      <c r="Q2" s="917"/>
      <c r="R2" s="917"/>
      <c r="S2" s="917"/>
      <c r="T2" s="917"/>
      <c r="U2" s="917"/>
      <c r="V2" s="917"/>
    </row>
    <row r="3" spans="2:22" ht="19.5" thickBot="1" x14ac:dyDescent="0.35">
      <c r="B3" s="362"/>
      <c r="C3" s="478"/>
      <c r="D3" s="887" t="s">
        <v>376</v>
      </c>
      <c r="E3" s="888"/>
      <c r="F3" s="888"/>
      <c r="G3" s="889"/>
      <c r="H3" s="488"/>
      <c r="I3" s="890" t="s">
        <v>325</v>
      </c>
      <c r="J3" s="891"/>
      <c r="K3" s="891"/>
      <c r="L3" s="892"/>
      <c r="M3" s="483"/>
      <c r="N3" s="913" t="s">
        <v>381</v>
      </c>
      <c r="O3" s="914"/>
      <c r="P3" s="914"/>
      <c r="Q3" s="915"/>
      <c r="R3" s="483"/>
      <c r="S3" s="913" t="s">
        <v>473</v>
      </c>
      <c r="T3" s="914"/>
      <c r="U3" s="914"/>
      <c r="V3" s="915"/>
    </row>
    <row r="4" spans="2:22" ht="38.25" thickBot="1" x14ac:dyDescent="0.35">
      <c r="B4" s="427"/>
      <c r="C4" s="479"/>
      <c r="D4" s="480" t="s">
        <v>326</v>
      </c>
      <c r="E4" s="481" t="s">
        <v>0</v>
      </c>
      <c r="F4" s="482" t="s">
        <v>328</v>
      </c>
      <c r="G4" s="482" t="s">
        <v>329</v>
      </c>
      <c r="H4" s="489"/>
      <c r="I4" s="490" t="s">
        <v>326</v>
      </c>
      <c r="J4" s="491" t="s">
        <v>0</v>
      </c>
      <c r="K4" s="492" t="s">
        <v>328</v>
      </c>
      <c r="L4" s="492" t="s">
        <v>329</v>
      </c>
      <c r="M4" s="484"/>
      <c r="N4" s="485" t="s">
        <v>326</v>
      </c>
      <c r="O4" s="486" t="s">
        <v>0</v>
      </c>
      <c r="P4" s="487" t="s">
        <v>328</v>
      </c>
      <c r="Q4" s="487" t="s">
        <v>329</v>
      </c>
      <c r="R4" s="484"/>
      <c r="S4" s="485" t="s">
        <v>326</v>
      </c>
      <c r="T4" s="486" t="s">
        <v>0</v>
      </c>
      <c r="U4" s="487" t="s">
        <v>328</v>
      </c>
      <c r="V4" s="487" t="s">
        <v>329</v>
      </c>
    </row>
    <row r="5" spans="2:22" ht="15" customHeight="1" thickBot="1" x14ac:dyDescent="0.3">
      <c r="B5" s="893" t="s">
        <v>487</v>
      </c>
      <c r="C5" s="473" t="s">
        <v>373</v>
      </c>
      <c r="D5" s="474" t="s">
        <v>419</v>
      </c>
      <c r="E5" s="475" t="s">
        <v>432</v>
      </c>
      <c r="F5" s="476"/>
      <c r="G5" s="477" t="s">
        <v>59</v>
      </c>
      <c r="H5" s="473" t="s">
        <v>26</v>
      </c>
      <c r="I5" s="474" t="s">
        <v>419</v>
      </c>
      <c r="J5" s="475" t="s">
        <v>435</v>
      </c>
      <c r="K5" s="476"/>
      <c r="L5" s="477" t="s">
        <v>60</v>
      </c>
      <c r="M5" s="473" t="s">
        <v>29</v>
      </c>
      <c r="N5" s="583" t="s">
        <v>419</v>
      </c>
      <c r="O5" s="584" t="s">
        <v>468</v>
      </c>
      <c r="P5" s="585"/>
      <c r="Q5" s="586" t="s">
        <v>472</v>
      </c>
      <c r="R5" s="473"/>
      <c r="S5" s="583"/>
      <c r="T5" s="584"/>
      <c r="U5" s="585"/>
      <c r="V5" s="586"/>
    </row>
    <row r="6" spans="2:22" ht="15" customHeight="1" x14ac:dyDescent="0.25">
      <c r="B6" s="894"/>
      <c r="C6" s="879" t="s">
        <v>374</v>
      </c>
      <c r="D6" s="455" t="s">
        <v>354</v>
      </c>
      <c r="E6" s="574" t="s">
        <v>385</v>
      </c>
      <c r="F6" s="456" t="s">
        <v>200</v>
      </c>
      <c r="G6" s="457" t="s">
        <v>138</v>
      </c>
      <c r="H6" s="879" t="s">
        <v>377</v>
      </c>
      <c r="I6" s="455" t="s">
        <v>410</v>
      </c>
      <c r="J6" s="575" t="s">
        <v>392</v>
      </c>
      <c r="K6" s="456" t="s">
        <v>200</v>
      </c>
      <c r="L6" s="457" t="s">
        <v>176</v>
      </c>
      <c r="M6" s="879" t="s">
        <v>382</v>
      </c>
      <c r="N6" s="579" t="s">
        <v>365</v>
      </c>
      <c r="O6" s="580" t="s">
        <v>399</v>
      </c>
      <c r="P6" s="581" t="s">
        <v>200</v>
      </c>
      <c r="Q6" s="601" t="s">
        <v>197</v>
      </c>
      <c r="R6" s="879"/>
      <c r="S6" s="579"/>
      <c r="T6" s="580"/>
      <c r="U6" s="581"/>
      <c r="V6" s="582"/>
    </row>
    <row r="7" spans="2:22" ht="15" customHeight="1" x14ac:dyDescent="0.25">
      <c r="B7" s="894"/>
      <c r="C7" s="880"/>
      <c r="D7" s="458" t="s">
        <v>365</v>
      </c>
      <c r="E7" s="575" t="s">
        <v>385</v>
      </c>
      <c r="F7" s="459" t="s">
        <v>372</v>
      </c>
      <c r="G7" s="460" t="s">
        <v>138</v>
      </c>
      <c r="H7" s="880"/>
      <c r="I7" s="458" t="s">
        <v>365</v>
      </c>
      <c r="J7" s="575" t="s">
        <v>392</v>
      </c>
      <c r="K7" s="575" t="s">
        <v>200</v>
      </c>
      <c r="L7" s="575" t="s">
        <v>176</v>
      </c>
      <c r="M7" s="880"/>
      <c r="N7" s="458" t="s">
        <v>366</v>
      </c>
      <c r="O7" s="459" t="s">
        <v>399</v>
      </c>
      <c r="P7" s="580" t="s">
        <v>200</v>
      </c>
      <c r="Q7" s="580" t="s">
        <v>197</v>
      </c>
      <c r="R7" s="880"/>
      <c r="S7" s="458"/>
      <c r="T7" s="459"/>
      <c r="U7" s="459"/>
      <c r="V7" s="460"/>
    </row>
    <row r="8" spans="2:22" ht="15" customHeight="1" x14ac:dyDescent="0.25">
      <c r="B8" s="894"/>
      <c r="C8" s="880"/>
      <c r="D8" s="458" t="s">
        <v>425</v>
      </c>
      <c r="E8" s="575" t="s">
        <v>385</v>
      </c>
      <c r="F8" s="459"/>
      <c r="G8" s="575" t="s">
        <v>138</v>
      </c>
      <c r="H8" s="880"/>
      <c r="I8" s="458" t="s">
        <v>420</v>
      </c>
      <c r="J8" s="575" t="s">
        <v>392</v>
      </c>
      <c r="K8" s="459" t="s">
        <v>372</v>
      </c>
      <c r="L8" s="460" t="s">
        <v>177</v>
      </c>
      <c r="M8" s="880"/>
      <c r="N8" s="458" t="s">
        <v>420</v>
      </c>
      <c r="O8" s="575" t="s">
        <v>399</v>
      </c>
      <c r="P8" s="459" t="s">
        <v>372</v>
      </c>
      <c r="Q8" s="460" t="s">
        <v>199</v>
      </c>
      <c r="R8" s="880"/>
      <c r="S8" s="458"/>
      <c r="T8" s="575"/>
      <c r="U8" s="459"/>
      <c r="V8" s="542"/>
    </row>
    <row r="9" spans="2:22" ht="15" customHeight="1" x14ac:dyDescent="0.25">
      <c r="B9" s="894"/>
      <c r="C9" s="880"/>
      <c r="D9" s="458" t="s">
        <v>420</v>
      </c>
      <c r="E9" s="597" t="s">
        <v>385</v>
      </c>
      <c r="F9" s="459"/>
      <c r="G9" s="542" t="s">
        <v>138</v>
      </c>
      <c r="H9" s="880"/>
      <c r="I9" s="458" t="s">
        <v>366</v>
      </c>
      <c r="J9" s="598" t="s">
        <v>392</v>
      </c>
      <c r="K9" s="575" t="s">
        <v>372</v>
      </c>
      <c r="L9" s="575" t="s">
        <v>177</v>
      </c>
      <c r="M9" s="880"/>
      <c r="N9" s="458" t="s">
        <v>478</v>
      </c>
      <c r="O9" s="575" t="s">
        <v>399</v>
      </c>
      <c r="P9" s="580" t="s">
        <v>372</v>
      </c>
      <c r="Q9" s="580" t="s">
        <v>199</v>
      </c>
      <c r="R9" s="880"/>
      <c r="S9" s="458"/>
      <c r="T9" s="459"/>
      <c r="U9" s="459"/>
      <c r="V9" s="460"/>
    </row>
    <row r="10" spans="2:22" ht="15" customHeight="1" x14ac:dyDescent="0.25">
      <c r="B10" s="894"/>
      <c r="C10" s="880"/>
      <c r="D10" s="458" t="s">
        <v>414</v>
      </c>
      <c r="E10" s="575" t="s">
        <v>385</v>
      </c>
      <c r="F10" s="459" t="s">
        <v>371</v>
      </c>
      <c r="G10" s="460" t="s">
        <v>60</v>
      </c>
      <c r="H10" s="880"/>
      <c r="I10" s="458" t="s">
        <v>422</v>
      </c>
      <c r="J10" s="575" t="s">
        <v>392</v>
      </c>
      <c r="K10" s="459" t="s">
        <v>371</v>
      </c>
      <c r="L10" s="460" t="s">
        <v>178</v>
      </c>
      <c r="M10" s="880"/>
      <c r="N10" s="458" t="s">
        <v>414</v>
      </c>
      <c r="O10" s="575" t="s">
        <v>399</v>
      </c>
      <c r="P10" s="459" t="s">
        <v>371</v>
      </c>
      <c r="Q10" s="460" t="s">
        <v>198</v>
      </c>
      <c r="R10" s="880"/>
      <c r="S10" s="458"/>
      <c r="T10" s="459"/>
      <c r="U10" s="459"/>
      <c r="V10" s="460"/>
    </row>
    <row r="11" spans="2:22" ht="15" customHeight="1" x14ac:dyDescent="0.25">
      <c r="B11" s="894"/>
      <c r="C11" s="880"/>
      <c r="D11" s="536" t="s">
        <v>368</v>
      </c>
      <c r="E11" s="576" t="s">
        <v>385</v>
      </c>
      <c r="F11" s="576" t="s">
        <v>371</v>
      </c>
      <c r="G11" s="576" t="s">
        <v>60</v>
      </c>
      <c r="H11" s="880"/>
      <c r="I11" s="536" t="s">
        <v>368</v>
      </c>
      <c r="J11" s="575" t="s">
        <v>392</v>
      </c>
      <c r="K11" s="575" t="s">
        <v>371</v>
      </c>
      <c r="L11" s="575" t="s">
        <v>178</v>
      </c>
      <c r="M11" s="880"/>
      <c r="N11" s="536" t="s">
        <v>384</v>
      </c>
      <c r="O11" s="575" t="s">
        <v>399</v>
      </c>
      <c r="P11" s="580" t="s">
        <v>371</v>
      </c>
      <c r="Q11" s="580" t="s">
        <v>198</v>
      </c>
      <c r="R11" s="880"/>
      <c r="S11" s="536"/>
      <c r="T11" s="537"/>
      <c r="U11" s="537"/>
      <c r="V11" s="538"/>
    </row>
    <row r="12" spans="2:22" ht="15" customHeight="1" x14ac:dyDescent="0.25">
      <c r="B12" s="894"/>
      <c r="C12" s="880"/>
      <c r="D12" s="536"/>
      <c r="E12" s="576" t="s">
        <v>385</v>
      </c>
      <c r="F12" s="537"/>
      <c r="G12" s="460"/>
      <c r="H12" s="880"/>
      <c r="I12" s="536"/>
      <c r="J12" s="575" t="s">
        <v>392</v>
      </c>
      <c r="K12" s="459"/>
      <c r="L12" s="538"/>
      <c r="M12" s="880"/>
      <c r="N12" s="536"/>
      <c r="O12" s="537"/>
      <c r="P12" s="537"/>
      <c r="Q12" s="538"/>
      <c r="R12" s="880"/>
      <c r="S12" s="536"/>
      <c r="T12" s="537"/>
      <c r="U12" s="537"/>
      <c r="V12" s="538"/>
    </row>
    <row r="13" spans="2:22" ht="15" customHeight="1" thickBot="1" x14ac:dyDescent="0.3">
      <c r="B13" s="894"/>
      <c r="C13" s="881"/>
      <c r="D13" s="461"/>
      <c r="E13" s="577" t="s">
        <v>385</v>
      </c>
      <c r="F13" s="462"/>
      <c r="G13" s="543"/>
      <c r="H13" s="881"/>
      <c r="I13" s="536"/>
      <c r="J13" s="576" t="s">
        <v>392</v>
      </c>
      <c r="K13" s="537"/>
      <c r="L13" s="578" t="s">
        <v>177</v>
      </c>
      <c r="M13" s="881"/>
      <c r="N13" s="461"/>
      <c r="O13" s="462"/>
      <c r="P13" s="462"/>
      <c r="Q13" s="463"/>
      <c r="R13" s="881"/>
      <c r="S13" s="461"/>
      <c r="T13" s="462"/>
      <c r="U13" s="462"/>
      <c r="V13" s="463"/>
    </row>
    <row r="14" spans="2:22" ht="15" customHeight="1" x14ac:dyDescent="0.25">
      <c r="B14" s="894"/>
      <c r="C14" s="882" t="s">
        <v>375</v>
      </c>
      <c r="D14" s="464" t="s">
        <v>422</v>
      </c>
      <c r="E14" s="587" t="s">
        <v>388</v>
      </c>
      <c r="F14" s="587" t="s">
        <v>471</v>
      </c>
      <c r="G14" s="600" t="s">
        <v>159</v>
      </c>
      <c r="H14" s="901" t="s">
        <v>28</v>
      </c>
      <c r="I14" s="606" t="s">
        <v>414</v>
      </c>
      <c r="J14" s="587" t="s">
        <v>396</v>
      </c>
      <c r="K14" s="465" t="s">
        <v>200</v>
      </c>
      <c r="L14" s="466" t="s">
        <v>159</v>
      </c>
      <c r="M14" s="918" t="s">
        <v>31</v>
      </c>
      <c r="N14" s="464" t="s">
        <v>425</v>
      </c>
      <c r="O14" s="587" t="s">
        <v>393</v>
      </c>
      <c r="P14" s="465" t="s">
        <v>200</v>
      </c>
      <c r="Q14" s="466" t="s">
        <v>138</v>
      </c>
      <c r="R14" s="882"/>
      <c r="S14" s="464"/>
      <c r="T14" s="587"/>
      <c r="U14" s="465"/>
      <c r="V14" s="466"/>
    </row>
    <row r="15" spans="2:22" ht="15" customHeight="1" x14ac:dyDescent="0.25">
      <c r="B15" s="894"/>
      <c r="C15" s="883"/>
      <c r="D15" s="467" t="s">
        <v>410</v>
      </c>
      <c r="E15" s="588" t="s">
        <v>388</v>
      </c>
      <c r="F15" s="588" t="s">
        <v>471</v>
      </c>
      <c r="G15" s="590" t="s">
        <v>159</v>
      </c>
      <c r="H15" s="902"/>
      <c r="I15" s="607" t="s">
        <v>348</v>
      </c>
      <c r="J15" s="588" t="s">
        <v>396</v>
      </c>
      <c r="K15" s="468"/>
      <c r="L15" s="590" t="s">
        <v>159</v>
      </c>
      <c r="M15" s="919"/>
      <c r="N15" s="467" t="s">
        <v>410</v>
      </c>
      <c r="O15" s="468" t="s">
        <v>393</v>
      </c>
      <c r="P15" s="588" t="s">
        <v>200</v>
      </c>
      <c r="Q15" s="590" t="s">
        <v>138</v>
      </c>
      <c r="R15" s="883"/>
      <c r="S15" s="467"/>
      <c r="T15" s="468"/>
      <c r="U15" s="468"/>
      <c r="V15" s="469"/>
    </row>
    <row r="16" spans="2:22" ht="15" customHeight="1" x14ac:dyDescent="0.25">
      <c r="B16" s="894"/>
      <c r="C16" s="883"/>
      <c r="D16" s="467" t="s">
        <v>364</v>
      </c>
      <c r="E16" s="588" t="s">
        <v>388</v>
      </c>
      <c r="F16" s="588" t="s">
        <v>471</v>
      </c>
      <c r="G16" s="590" t="s">
        <v>159</v>
      </c>
      <c r="H16" s="902"/>
      <c r="I16" s="607" t="s">
        <v>478</v>
      </c>
      <c r="J16" s="588" t="s">
        <v>396</v>
      </c>
      <c r="K16" s="468" t="s">
        <v>371</v>
      </c>
      <c r="L16" s="469" t="s">
        <v>159</v>
      </c>
      <c r="M16" s="919"/>
      <c r="N16" s="467" t="s">
        <v>422</v>
      </c>
      <c r="O16" s="588" t="s">
        <v>393</v>
      </c>
      <c r="P16" s="468" t="s">
        <v>372</v>
      </c>
      <c r="Q16" s="469" t="s">
        <v>159</v>
      </c>
      <c r="R16" s="883"/>
      <c r="S16" s="467"/>
      <c r="T16" s="588"/>
      <c r="U16" s="468"/>
      <c r="V16" s="469"/>
    </row>
    <row r="17" spans="2:22" ht="15" customHeight="1" x14ac:dyDescent="0.25">
      <c r="B17" s="894"/>
      <c r="C17" s="883"/>
      <c r="D17" s="467" t="s">
        <v>348</v>
      </c>
      <c r="E17" s="598" t="s">
        <v>388</v>
      </c>
      <c r="F17" s="468" t="s">
        <v>471</v>
      </c>
      <c r="G17" s="469" t="s">
        <v>159</v>
      </c>
      <c r="H17" s="902"/>
      <c r="I17" s="607" t="s">
        <v>426</v>
      </c>
      <c r="J17" s="597" t="s">
        <v>396</v>
      </c>
      <c r="K17" s="588"/>
      <c r="L17" s="590" t="s">
        <v>159</v>
      </c>
      <c r="M17" s="919"/>
      <c r="N17" s="467" t="s">
        <v>426</v>
      </c>
      <c r="O17" s="588" t="s">
        <v>393</v>
      </c>
      <c r="P17" s="468" t="s">
        <v>371</v>
      </c>
      <c r="Q17" s="469" t="s">
        <v>159</v>
      </c>
      <c r="R17" s="883"/>
      <c r="S17" s="467"/>
      <c r="T17" s="588"/>
      <c r="U17" s="468"/>
      <c r="V17" s="469"/>
    </row>
    <row r="18" spans="2:22" ht="15" customHeight="1" x14ac:dyDescent="0.25">
      <c r="B18" s="894"/>
      <c r="C18" s="883"/>
      <c r="D18" s="467"/>
      <c r="E18" s="588" t="s">
        <v>388</v>
      </c>
      <c r="F18" s="588"/>
      <c r="G18" s="590" t="s">
        <v>159</v>
      </c>
      <c r="H18" s="902"/>
      <c r="I18" s="607" t="s">
        <v>425</v>
      </c>
      <c r="J18" s="588" t="s">
        <v>396</v>
      </c>
      <c r="K18" s="468" t="s">
        <v>372</v>
      </c>
      <c r="L18" s="469" t="s">
        <v>138</v>
      </c>
      <c r="M18" s="919"/>
      <c r="N18" s="467" t="s">
        <v>479</v>
      </c>
      <c r="O18" s="588" t="s">
        <v>393</v>
      </c>
      <c r="P18" s="468"/>
      <c r="Q18" s="590" t="s">
        <v>159</v>
      </c>
      <c r="R18" s="883"/>
      <c r="S18" s="467"/>
      <c r="T18" s="468"/>
      <c r="U18" s="468"/>
      <c r="V18" s="469"/>
    </row>
    <row r="19" spans="2:22" ht="15" customHeight="1" x14ac:dyDescent="0.25">
      <c r="B19" s="894"/>
      <c r="C19" s="883"/>
      <c r="D19" s="539"/>
      <c r="E19" s="588" t="s">
        <v>388</v>
      </c>
      <c r="F19" s="588"/>
      <c r="G19" s="590" t="s">
        <v>159</v>
      </c>
      <c r="H19" s="902"/>
      <c r="I19" s="607" t="s">
        <v>479</v>
      </c>
      <c r="J19" s="588" t="s">
        <v>396</v>
      </c>
      <c r="K19" s="588"/>
      <c r="L19" s="590" t="s">
        <v>138</v>
      </c>
      <c r="M19" s="919"/>
      <c r="N19" s="539"/>
      <c r="O19" s="591" t="s">
        <v>393</v>
      </c>
      <c r="P19" s="540"/>
      <c r="Q19" s="541"/>
      <c r="R19" s="883"/>
      <c r="S19" s="539"/>
      <c r="T19" s="540"/>
      <c r="U19" s="540"/>
      <c r="V19" s="541"/>
    </row>
    <row r="20" spans="2:22" ht="15" customHeight="1" x14ac:dyDescent="0.25">
      <c r="B20" s="894"/>
      <c r="C20" s="883"/>
      <c r="D20" s="539"/>
      <c r="E20" s="588" t="s">
        <v>388</v>
      </c>
      <c r="F20" s="591"/>
      <c r="G20" s="590" t="s">
        <v>159</v>
      </c>
      <c r="H20" s="902"/>
      <c r="I20" s="607"/>
      <c r="J20" s="588" t="s">
        <v>396</v>
      </c>
      <c r="K20" s="468"/>
      <c r="L20" s="590" t="s">
        <v>138</v>
      </c>
      <c r="M20" s="919"/>
      <c r="N20" s="539"/>
      <c r="O20" s="540"/>
      <c r="P20" s="540"/>
      <c r="Q20" s="541"/>
      <c r="R20" s="883"/>
      <c r="S20" s="539"/>
      <c r="T20" s="540"/>
      <c r="U20" s="540"/>
      <c r="V20" s="541"/>
    </row>
    <row r="21" spans="2:22" ht="15" customHeight="1" thickBot="1" x14ac:dyDescent="0.3">
      <c r="B21" s="894"/>
      <c r="C21" s="884"/>
      <c r="D21" s="470"/>
      <c r="E21" s="589" t="s">
        <v>388</v>
      </c>
      <c r="F21" s="589"/>
      <c r="G21" s="590" t="s">
        <v>159</v>
      </c>
      <c r="H21" s="903"/>
      <c r="I21" s="608"/>
      <c r="J21" s="589" t="s">
        <v>396</v>
      </c>
      <c r="K21" s="589"/>
      <c r="L21" s="592" t="s">
        <v>85</v>
      </c>
      <c r="M21" s="920"/>
      <c r="N21" s="470"/>
      <c r="O21" s="471"/>
      <c r="P21" s="471"/>
      <c r="Q21" s="472"/>
      <c r="R21" s="884"/>
      <c r="S21" s="470"/>
      <c r="T21" s="471"/>
      <c r="U21" s="471"/>
      <c r="V21" s="472"/>
    </row>
    <row r="22" spans="2:22" ht="15" customHeight="1" thickBot="1" x14ac:dyDescent="0.3">
      <c r="B22" s="885" t="s">
        <v>488</v>
      </c>
      <c r="C22" s="473" t="s">
        <v>373</v>
      </c>
      <c r="D22" s="474" t="s">
        <v>384</v>
      </c>
      <c r="E22" s="475" t="s">
        <v>434</v>
      </c>
      <c r="F22" s="476"/>
      <c r="G22" s="477" t="s">
        <v>59</v>
      </c>
      <c r="H22" s="473" t="s">
        <v>26</v>
      </c>
      <c r="I22" s="602" t="s">
        <v>420</v>
      </c>
      <c r="J22" s="603" t="s">
        <v>465</v>
      </c>
      <c r="K22" s="604"/>
      <c r="L22" s="605" t="s">
        <v>60</v>
      </c>
      <c r="M22" s="473" t="s">
        <v>29</v>
      </c>
      <c r="N22" s="474" t="s">
        <v>370</v>
      </c>
      <c r="O22" s="475" t="s">
        <v>439</v>
      </c>
      <c r="P22" s="476"/>
      <c r="Q22" s="477" t="s">
        <v>472</v>
      </c>
      <c r="R22" s="473"/>
      <c r="S22" s="583"/>
      <c r="T22" s="584"/>
      <c r="U22" s="585"/>
      <c r="V22" s="586"/>
    </row>
    <row r="23" spans="2:22" ht="15" customHeight="1" x14ac:dyDescent="0.25">
      <c r="B23" s="886"/>
      <c r="C23" s="879" t="s">
        <v>374</v>
      </c>
      <c r="D23" s="455" t="s">
        <v>410</v>
      </c>
      <c r="E23" s="574" t="s">
        <v>386</v>
      </c>
      <c r="F23" s="456" t="s">
        <v>200</v>
      </c>
      <c r="G23" s="457" t="s">
        <v>138</v>
      </c>
      <c r="H23" s="879" t="s">
        <v>377</v>
      </c>
      <c r="I23" s="455" t="s">
        <v>425</v>
      </c>
      <c r="J23" s="574" t="s">
        <v>393</v>
      </c>
      <c r="K23" s="456" t="s">
        <v>200</v>
      </c>
      <c r="L23" s="457" t="s">
        <v>176</v>
      </c>
      <c r="M23" s="879" t="s">
        <v>382</v>
      </c>
      <c r="N23" s="614" t="s">
        <v>366</v>
      </c>
      <c r="O23" s="574" t="s">
        <v>400</v>
      </c>
      <c r="P23" s="456" t="s">
        <v>200</v>
      </c>
      <c r="Q23" s="457" t="s">
        <v>197</v>
      </c>
      <c r="R23" s="879"/>
      <c r="S23" s="579"/>
      <c r="T23" s="580"/>
      <c r="U23" s="581"/>
      <c r="V23" s="582"/>
    </row>
    <row r="24" spans="2:22" ht="15" customHeight="1" x14ac:dyDescent="0.25">
      <c r="B24" s="886"/>
      <c r="C24" s="880"/>
      <c r="D24" s="458" t="s">
        <v>412</v>
      </c>
      <c r="E24" s="575" t="s">
        <v>386</v>
      </c>
      <c r="F24" s="459" t="s">
        <v>372</v>
      </c>
      <c r="G24" s="460" t="s">
        <v>138</v>
      </c>
      <c r="H24" s="880"/>
      <c r="I24" s="458" t="s">
        <v>365</v>
      </c>
      <c r="J24" s="575" t="s">
        <v>393</v>
      </c>
      <c r="K24" s="575" t="s">
        <v>200</v>
      </c>
      <c r="L24" s="575" t="s">
        <v>176</v>
      </c>
      <c r="M24" s="880"/>
      <c r="N24" s="615" t="s">
        <v>410</v>
      </c>
      <c r="O24" s="459" t="s">
        <v>400</v>
      </c>
      <c r="P24" s="580" t="s">
        <v>200</v>
      </c>
      <c r="Q24" s="582" t="s">
        <v>197</v>
      </c>
      <c r="R24" s="880"/>
      <c r="S24" s="458"/>
      <c r="T24" s="459"/>
      <c r="U24" s="459"/>
      <c r="V24" s="460"/>
    </row>
    <row r="25" spans="2:22" ht="15" customHeight="1" x14ac:dyDescent="0.25">
      <c r="B25" s="886"/>
      <c r="C25" s="880"/>
      <c r="D25" s="458" t="s">
        <v>420</v>
      </c>
      <c r="E25" s="575" t="s">
        <v>386</v>
      </c>
      <c r="F25" s="459"/>
      <c r="G25" s="575" t="s">
        <v>138</v>
      </c>
      <c r="H25" s="880"/>
      <c r="I25" s="458" t="s">
        <v>384</v>
      </c>
      <c r="J25" s="575" t="s">
        <v>393</v>
      </c>
      <c r="K25" s="459" t="s">
        <v>372</v>
      </c>
      <c r="L25" s="460" t="s">
        <v>177</v>
      </c>
      <c r="M25" s="880"/>
      <c r="N25" s="615" t="s">
        <v>420</v>
      </c>
      <c r="O25" s="575" t="s">
        <v>400</v>
      </c>
      <c r="P25" s="459" t="s">
        <v>372</v>
      </c>
      <c r="Q25" s="460" t="s">
        <v>199</v>
      </c>
      <c r="R25" s="880"/>
      <c r="S25" s="458"/>
      <c r="T25" s="575"/>
      <c r="U25" s="459"/>
      <c r="V25" s="542"/>
    </row>
    <row r="26" spans="2:22" ht="15" customHeight="1" x14ac:dyDescent="0.25">
      <c r="B26" s="886"/>
      <c r="C26" s="880"/>
      <c r="D26" s="458"/>
      <c r="E26" s="597" t="s">
        <v>386</v>
      </c>
      <c r="F26" s="459"/>
      <c r="G26" s="542" t="s">
        <v>138</v>
      </c>
      <c r="H26" s="880"/>
      <c r="I26" s="458" t="s">
        <v>366</v>
      </c>
      <c r="J26" s="598" t="s">
        <v>393</v>
      </c>
      <c r="K26" s="575" t="s">
        <v>372</v>
      </c>
      <c r="L26" s="575" t="s">
        <v>177</v>
      </c>
      <c r="M26" s="880"/>
      <c r="N26" s="615" t="s">
        <v>384</v>
      </c>
      <c r="O26" s="575" t="s">
        <v>400</v>
      </c>
      <c r="P26" s="580" t="s">
        <v>372</v>
      </c>
      <c r="Q26" s="582" t="s">
        <v>199</v>
      </c>
      <c r="R26" s="880"/>
      <c r="S26" s="458"/>
      <c r="T26" s="459"/>
      <c r="U26" s="459"/>
      <c r="V26" s="460"/>
    </row>
    <row r="27" spans="2:22" ht="15" customHeight="1" x14ac:dyDescent="0.25">
      <c r="B27" s="886"/>
      <c r="C27" s="880"/>
      <c r="D27" s="458" t="s">
        <v>419</v>
      </c>
      <c r="E27" s="575" t="s">
        <v>386</v>
      </c>
      <c r="F27" s="459" t="s">
        <v>371</v>
      </c>
      <c r="G27" s="460" t="s">
        <v>60</v>
      </c>
      <c r="H27" s="880"/>
      <c r="I27" s="458" t="s">
        <v>414</v>
      </c>
      <c r="J27" s="575" t="s">
        <v>393</v>
      </c>
      <c r="K27" s="459" t="s">
        <v>371</v>
      </c>
      <c r="L27" s="460" t="s">
        <v>178</v>
      </c>
      <c r="M27" s="880"/>
      <c r="N27" s="615" t="s">
        <v>365</v>
      </c>
      <c r="O27" s="575" t="s">
        <v>400</v>
      </c>
      <c r="P27" s="459" t="s">
        <v>371</v>
      </c>
      <c r="Q27" s="460" t="s">
        <v>198</v>
      </c>
      <c r="R27" s="880"/>
      <c r="S27" s="458"/>
      <c r="T27" s="459"/>
      <c r="U27" s="459"/>
      <c r="V27" s="460"/>
    </row>
    <row r="28" spans="2:22" ht="15" customHeight="1" x14ac:dyDescent="0.25">
      <c r="B28" s="886"/>
      <c r="C28" s="880"/>
      <c r="D28" s="536" t="s">
        <v>422</v>
      </c>
      <c r="E28" s="575" t="s">
        <v>386</v>
      </c>
      <c r="F28" s="576" t="s">
        <v>371</v>
      </c>
      <c r="G28" s="576" t="s">
        <v>60</v>
      </c>
      <c r="H28" s="880"/>
      <c r="I28" s="536" t="s">
        <v>412</v>
      </c>
      <c r="J28" s="575" t="s">
        <v>393</v>
      </c>
      <c r="K28" s="575" t="s">
        <v>371</v>
      </c>
      <c r="L28" s="575" t="s">
        <v>178</v>
      </c>
      <c r="M28" s="880"/>
      <c r="N28" s="618" t="s">
        <v>422</v>
      </c>
      <c r="O28" s="575" t="s">
        <v>400</v>
      </c>
      <c r="P28" s="580" t="s">
        <v>371</v>
      </c>
      <c r="Q28" s="582" t="s">
        <v>198</v>
      </c>
      <c r="R28" s="880"/>
      <c r="S28" s="536"/>
      <c r="T28" s="537"/>
      <c r="U28" s="537"/>
      <c r="V28" s="538"/>
    </row>
    <row r="29" spans="2:22" ht="15" customHeight="1" x14ac:dyDescent="0.25">
      <c r="B29" s="886"/>
      <c r="C29" s="880"/>
      <c r="D29" s="536"/>
      <c r="E29" s="575" t="s">
        <v>386</v>
      </c>
      <c r="F29" s="537"/>
      <c r="G29" s="460"/>
      <c r="H29" s="880"/>
      <c r="I29" s="536"/>
      <c r="J29" s="575" t="s">
        <v>393</v>
      </c>
      <c r="K29" s="459"/>
      <c r="L29" s="538"/>
      <c r="M29" s="880"/>
      <c r="N29" s="618"/>
      <c r="O29" s="537"/>
      <c r="P29" s="537"/>
      <c r="Q29" s="538"/>
      <c r="R29" s="880"/>
      <c r="S29" s="536"/>
      <c r="T29" s="537"/>
      <c r="U29" s="537"/>
      <c r="V29" s="538"/>
    </row>
    <row r="30" spans="2:22" ht="15" customHeight="1" thickBot="1" x14ac:dyDescent="0.3">
      <c r="B30" s="886"/>
      <c r="C30" s="881"/>
      <c r="D30" s="461"/>
      <c r="E30" s="577" t="s">
        <v>386</v>
      </c>
      <c r="F30" s="462"/>
      <c r="G30" s="543"/>
      <c r="H30" s="881"/>
      <c r="I30" s="461"/>
      <c r="J30" s="577" t="s">
        <v>393</v>
      </c>
      <c r="K30" s="537"/>
      <c r="L30" s="578" t="s">
        <v>177</v>
      </c>
      <c r="M30" s="881"/>
      <c r="N30" s="616"/>
      <c r="O30" s="462"/>
      <c r="P30" s="462"/>
      <c r="Q30" s="463"/>
      <c r="R30" s="881"/>
      <c r="S30" s="461"/>
      <c r="T30" s="462"/>
      <c r="U30" s="462"/>
      <c r="V30" s="463"/>
    </row>
    <row r="31" spans="2:22" ht="15" customHeight="1" x14ac:dyDescent="0.25">
      <c r="B31" s="886"/>
      <c r="C31" s="882" t="s">
        <v>375</v>
      </c>
      <c r="D31" s="464" t="s">
        <v>363</v>
      </c>
      <c r="E31" s="587" t="s">
        <v>389</v>
      </c>
      <c r="F31" s="587" t="s">
        <v>471</v>
      </c>
      <c r="G31" s="600" t="s">
        <v>159</v>
      </c>
      <c r="H31" s="882" t="s">
        <v>28</v>
      </c>
      <c r="I31" s="464" t="s">
        <v>364</v>
      </c>
      <c r="J31" s="587" t="s">
        <v>397</v>
      </c>
      <c r="K31" s="465" t="s">
        <v>200</v>
      </c>
      <c r="L31" s="466" t="s">
        <v>159</v>
      </c>
      <c r="M31" s="882" t="s">
        <v>31</v>
      </c>
      <c r="N31" s="464" t="s">
        <v>414</v>
      </c>
      <c r="O31" s="587" t="s">
        <v>402</v>
      </c>
      <c r="P31" s="465" t="s">
        <v>200</v>
      </c>
      <c r="Q31" s="466" t="s">
        <v>138</v>
      </c>
      <c r="R31" s="882"/>
      <c r="S31" s="464"/>
      <c r="T31" s="587"/>
      <c r="U31" s="465"/>
      <c r="V31" s="466"/>
    </row>
    <row r="32" spans="2:22" ht="15" customHeight="1" x14ac:dyDescent="0.25">
      <c r="B32" s="886"/>
      <c r="C32" s="883"/>
      <c r="D32" s="467" t="s">
        <v>365</v>
      </c>
      <c r="E32" s="588" t="s">
        <v>389</v>
      </c>
      <c r="F32" s="588" t="s">
        <v>471</v>
      </c>
      <c r="G32" s="590" t="s">
        <v>159</v>
      </c>
      <c r="H32" s="883"/>
      <c r="I32" s="467" t="s">
        <v>410</v>
      </c>
      <c r="J32" s="588" t="s">
        <v>397</v>
      </c>
      <c r="K32" s="468"/>
      <c r="L32" s="590" t="s">
        <v>159</v>
      </c>
      <c r="M32" s="883"/>
      <c r="N32" s="467" t="s">
        <v>362</v>
      </c>
      <c r="O32" s="468" t="s">
        <v>402</v>
      </c>
      <c r="P32" s="588" t="s">
        <v>200</v>
      </c>
      <c r="Q32" s="590" t="s">
        <v>138</v>
      </c>
      <c r="R32" s="883"/>
      <c r="S32" s="467"/>
      <c r="T32" s="468"/>
      <c r="U32" s="468"/>
      <c r="V32" s="469"/>
    </row>
    <row r="33" spans="2:22" ht="15" customHeight="1" x14ac:dyDescent="0.25">
      <c r="B33" s="886"/>
      <c r="C33" s="883"/>
      <c r="D33" s="467" t="s">
        <v>425</v>
      </c>
      <c r="E33" s="588" t="s">
        <v>389</v>
      </c>
      <c r="F33" s="588" t="s">
        <v>471</v>
      </c>
      <c r="G33" s="590" t="s">
        <v>159</v>
      </c>
      <c r="H33" s="883"/>
      <c r="I33" s="467" t="s">
        <v>348</v>
      </c>
      <c r="J33" s="588" t="s">
        <v>397</v>
      </c>
      <c r="K33" s="468" t="s">
        <v>371</v>
      </c>
      <c r="L33" s="469" t="s">
        <v>159</v>
      </c>
      <c r="M33" s="883"/>
      <c r="N33" s="467" t="s">
        <v>348</v>
      </c>
      <c r="O33" s="588" t="s">
        <v>402</v>
      </c>
      <c r="P33" s="468" t="s">
        <v>372</v>
      </c>
      <c r="Q33" s="469" t="s">
        <v>159</v>
      </c>
      <c r="R33" s="883"/>
      <c r="S33" s="467"/>
      <c r="T33" s="588"/>
      <c r="U33" s="468"/>
      <c r="V33" s="469"/>
    </row>
    <row r="34" spans="2:22" ht="15" customHeight="1" x14ac:dyDescent="0.25">
      <c r="B34" s="886"/>
      <c r="C34" s="883"/>
      <c r="D34" s="467" t="s">
        <v>414</v>
      </c>
      <c r="E34" s="598" t="s">
        <v>389</v>
      </c>
      <c r="F34" s="468" t="s">
        <v>471</v>
      </c>
      <c r="G34" s="469" t="s">
        <v>159</v>
      </c>
      <c r="H34" s="883"/>
      <c r="I34" s="467" t="s">
        <v>422</v>
      </c>
      <c r="J34" s="597" t="s">
        <v>397</v>
      </c>
      <c r="K34" s="588"/>
      <c r="L34" s="590" t="s">
        <v>159</v>
      </c>
      <c r="M34" s="883"/>
      <c r="N34" s="467" t="s">
        <v>413</v>
      </c>
      <c r="O34" s="588" t="s">
        <v>402</v>
      </c>
      <c r="P34" s="468" t="s">
        <v>371</v>
      </c>
      <c r="Q34" s="469" t="s">
        <v>159</v>
      </c>
      <c r="R34" s="883"/>
      <c r="S34" s="467"/>
      <c r="T34" s="588"/>
      <c r="U34" s="468"/>
      <c r="V34" s="469"/>
    </row>
    <row r="35" spans="2:22" ht="15" customHeight="1" x14ac:dyDescent="0.25">
      <c r="B35" s="886"/>
      <c r="C35" s="883"/>
      <c r="D35" s="467"/>
      <c r="E35" s="588" t="s">
        <v>389</v>
      </c>
      <c r="F35" s="588"/>
      <c r="G35" s="590" t="s">
        <v>159</v>
      </c>
      <c r="H35" s="883"/>
      <c r="I35" s="467" t="s">
        <v>419</v>
      </c>
      <c r="J35" s="588" t="s">
        <v>397</v>
      </c>
      <c r="K35" s="468" t="s">
        <v>372</v>
      </c>
      <c r="L35" s="469" t="s">
        <v>138</v>
      </c>
      <c r="M35" s="883"/>
      <c r="N35" s="467" t="s">
        <v>419</v>
      </c>
      <c r="O35" s="588" t="s">
        <v>402</v>
      </c>
      <c r="P35" s="468"/>
      <c r="Q35" s="590" t="s">
        <v>159</v>
      </c>
      <c r="R35" s="883"/>
      <c r="S35" s="467"/>
      <c r="T35" s="468"/>
      <c r="U35" s="468"/>
      <c r="V35" s="469"/>
    </row>
    <row r="36" spans="2:22" ht="15" customHeight="1" x14ac:dyDescent="0.25">
      <c r="B36" s="886"/>
      <c r="C36" s="883"/>
      <c r="D36" s="539"/>
      <c r="E36" s="588" t="s">
        <v>389</v>
      </c>
      <c r="F36" s="588"/>
      <c r="G36" s="590" t="s">
        <v>159</v>
      </c>
      <c r="H36" s="883"/>
      <c r="I36" s="539" t="s">
        <v>362</v>
      </c>
      <c r="J36" s="588" t="s">
        <v>397</v>
      </c>
      <c r="K36" s="588"/>
      <c r="L36" s="590" t="s">
        <v>138</v>
      </c>
      <c r="M36" s="883"/>
      <c r="N36" s="539"/>
      <c r="O36" s="540"/>
      <c r="P36" s="540"/>
      <c r="Q36" s="541"/>
      <c r="R36" s="883"/>
      <c r="S36" s="539"/>
      <c r="T36" s="540"/>
      <c r="U36" s="540"/>
      <c r="V36" s="541"/>
    </row>
    <row r="37" spans="2:22" ht="15" customHeight="1" x14ac:dyDescent="0.25">
      <c r="B37" s="886"/>
      <c r="C37" s="883"/>
      <c r="D37" s="539"/>
      <c r="E37" s="588" t="s">
        <v>389</v>
      </c>
      <c r="F37" s="591"/>
      <c r="G37" s="590" t="s">
        <v>159</v>
      </c>
      <c r="H37" s="883"/>
      <c r="I37" s="539"/>
      <c r="J37" s="588" t="s">
        <v>397</v>
      </c>
      <c r="K37" s="468"/>
      <c r="L37" s="590" t="s">
        <v>138</v>
      </c>
      <c r="M37" s="883"/>
      <c r="N37" s="539"/>
      <c r="O37" s="540"/>
      <c r="P37" s="540"/>
      <c r="Q37" s="541"/>
      <c r="R37" s="883"/>
      <c r="S37" s="539"/>
      <c r="T37" s="540"/>
      <c r="U37" s="540"/>
      <c r="V37" s="541"/>
    </row>
    <row r="38" spans="2:22" ht="15" customHeight="1" thickBot="1" x14ac:dyDescent="0.3">
      <c r="B38" s="886"/>
      <c r="C38" s="884"/>
      <c r="D38" s="470"/>
      <c r="E38" s="589" t="s">
        <v>389</v>
      </c>
      <c r="F38" s="589"/>
      <c r="G38" s="590" t="s">
        <v>159</v>
      </c>
      <c r="H38" s="884"/>
      <c r="I38" s="470"/>
      <c r="J38" s="589" t="s">
        <v>397</v>
      </c>
      <c r="K38" s="589"/>
      <c r="L38" s="592" t="s">
        <v>85</v>
      </c>
      <c r="M38" s="884"/>
      <c r="N38" s="470"/>
      <c r="O38" s="471"/>
      <c r="P38" s="471"/>
      <c r="Q38" s="472"/>
      <c r="R38" s="884"/>
      <c r="S38" s="470"/>
      <c r="T38" s="471"/>
      <c r="U38" s="471"/>
      <c r="V38" s="472"/>
    </row>
    <row r="39" spans="2:22" ht="16.5" thickBot="1" x14ac:dyDescent="0.3">
      <c r="B39" s="876" t="s">
        <v>489</v>
      </c>
      <c r="C39" s="473" t="s">
        <v>373</v>
      </c>
      <c r="D39" s="474" t="s">
        <v>428</v>
      </c>
      <c r="E39" s="475" t="s">
        <v>463</v>
      </c>
      <c r="F39" s="476"/>
      <c r="G39" s="477" t="s">
        <v>59</v>
      </c>
      <c r="H39" s="473" t="s">
        <v>26</v>
      </c>
      <c r="I39" s="474" t="s">
        <v>428</v>
      </c>
      <c r="J39" s="475" t="s">
        <v>466</v>
      </c>
      <c r="K39" s="476"/>
      <c r="L39" s="477" t="s">
        <v>60</v>
      </c>
      <c r="M39" s="473" t="s">
        <v>29</v>
      </c>
      <c r="N39" s="621" t="s">
        <v>428</v>
      </c>
      <c r="O39" s="599" t="s">
        <v>438</v>
      </c>
      <c r="P39" s="476"/>
      <c r="Q39" s="477" t="s">
        <v>472</v>
      </c>
      <c r="R39" s="473"/>
      <c r="S39" s="583"/>
      <c r="T39" s="584"/>
      <c r="U39" s="585"/>
      <c r="V39" s="586"/>
    </row>
    <row r="40" spans="2:22" ht="15" customHeight="1" x14ac:dyDescent="0.25">
      <c r="B40" s="877"/>
      <c r="C40" s="879" t="s">
        <v>374</v>
      </c>
      <c r="D40" s="555"/>
      <c r="E40" s="556"/>
      <c r="F40" s="456" t="s">
        <v>200</v>
      </c>
      <c r="G40" s="457" t="s">
        <v>138</v>
      </c>
      <c r="H40" s="879" t="s">
        <v>377</v>
      </c>
      <c r="I40" s="455" t="s">
        <v>418</v>
      </c>
      <c r="J40" s="574" t="s">
        <v>394</v>
      </c>
      <c r="K40" s="456" t="s">
        <v>200</v>
      </c>
      <c r="L40" s="457" t="s">
        <v>176</v>
      </c>
      <c r="M40" s="895" t="s">
        <v>382</v>
      </c>
      <c r="N40" s="614" t="s">
        <v>370</v>
      </c>
      <c r="O40" s="574" t="s">
        <v>401</v>
      </c>
      <c r="P40" s="456" t="s">
        <v>200</v>
      </c>
      <c r="Q40" s="457" t="s">
        <v>197</v>
      </c>
      <c r="R40" s="898"/>
      <c r="S40" s="579"/>
      <c r="T40" s="580"/>
      <c r="U40" s="581"/>
      <c r="V40" s="582"/>
    </row>
    <row r="41" spans="2:22" ht="15" customHeight="1" x14ac:dyDescent="0.25">
      <c r="B41" s="877"/>
      <c r="C41" s="880"/>
      <c r="D41" s="557"/>
      <c r="E41" s="558"/>
      <c r="F41" s="459" t="s">
        <v>372</v>
      </c>
      <c r="G41" s="460" t="s">
        <v>138</v>
      </c>
      <c r="H41" s="880"/>
      <c r="I41" s="458" t="s">
        <v>384</v>
      </c>
      <c r="J41" s="575" t="s">
        <v>394</v>
      </c>
      <c r="K41" s="575" t="s">
        <v>200</v>
      </c>
      <c r="L41" s="575" t="s">
        <v>176</v>
      </c>
      <c r="M41" s="896"/>
      <c r="N41" s="615" t="s">
        <v>425</v>
      </c>
      <c r="O41" s="575" t="s">
        <v>401</v>
      </c>
      <c r="P41" s="575" t="s">
        <v>200</v>
      </c>
      <c r="Q41" s="542" t="s">
        <v>197</v>
      </c>
      <c r="R41" s="899"/>
      <c r="S41" s="458"/>
      <c r="T41" s="459"/>
      <c r="U41" s="459"/>
      <c r="V41" s="460"/>
    </row>
    <row r="42" spans="2:22" ht="15" customHeight="1" x14ac:dyDescent="0.25">
      <c r="B42" s="877"/>
      <c r="C42" s="880"/>
      <c r="D42" s="557"/>
      <c r="E42" s="558"/>
      <c r="F42" s="459"/>
      <c r="G42" s="575" t="s">
        <v>138</v>
      </c>
      <c r="H42" s="880"/>
      <c r="I42" s="458" t="s">
        <v>368</v>
      </c>
      <c r="J42" s="575" t="s">
        <v>394</v>
      </c>
      <c r="K42" s="459" t="s">
        <v>372</v>
      </c>
      <c r="L42" s="460" t="s">
        <v>177</v>
      </c>
      <c r="M42" s="896"/>
      <c r="N42" s="615" t="s">
        <v>421</v>
      </c>
      <c r="O42" s="459" t="s">
        <v>401</v>
      </c>
      <c r="P42" s="459" t="s">
        <v>372</v>
      </c>
      <c r="Q42" s="460" t="s">
        <v>199</v>
      </c>
      <c r="R42" s="899"/>
      <c r="S42" s="458"/>
      <c r="T42" s="575"/>
      <c r="U42" s="459"/>
      <c r="V42" s="542"/>
    </row>
    <row r="43" spans="2:22" ht="15" customHeight="1" x14ac:dyDescent="0.25">
      <c r="B43" s="877"/>
      <c r="C43" s="880"/>
      <c r="D43" s="557"/>
      <c r="E43" s="558"/>
      <c r="F43" s="459"/>
      <c r="G43" s="542" t="s">
        <v>138</v>
      </c>
      <c r="H43" s="880"/>
      <c r="I43" s="458" t="s">
        <v>422</v>
      </c>
      <c r="J43" s="598" t="s">
        <v>394</v>
      </c>
      <c r="K43" s="575" t="s">
        <v>372</v>
      </c>
      <c r="L43" s="575" t="s">
        <v>177</v>
      </c>
      <c r="M43" s="896"/>
      <c r="N43" s="615" t="s">
        <v>422</v>
      </c>
      <c r="O43" s="575" t="s">
        <v>401</v>
      </c>
      <c r="P43" s="575" t="s">
        <v>372</v>
      </c>
      <c r="Q43" s="542" t="s">
        <v>199</v>
      </c>
      <c r="R43" s="899"/>
      <c r="S43" s="458"/>
      <c r="T43" s="459"/>
      <c r="U43" s="459"/>
      <c r="V43" s="460"/>
    </row>
    <row r="44" spans="2:22" ht="15" customHeight="1" x14ac:dyDescent="0.25">
      <c r="B44" s="877"/>
      <c r="C44" s="880"/>
      <c r="D44" s="557"/>
      <c r="E44" s="558"/>
      <c r="F44" s="459" t="s">
        <v>371</v>
      </c>
      <c r="G44" s="460" t="s">
        <v>60</v>
      </c>
      <c r="H44" s="880"/>
      <c r="I44" s="458" t="s">
        <v>416</v>
      </c>
      <c r="J44" s="575" t="s">
        <v>394</v>
      </c>
      <c r="K44" s="459" t="s">
        <v>371</v>
      </c>
      <c r="L44" s="460" t="s">
        <v>178</v>
      </c>
      <c r="M44" s="896"/>
      <c r="N44" s="615" t="s">
        <v>416</v>
      </c>
      <c r="O44" s="575" t="s">
        <v>401</v>
      </c>
      <c r="P44" s="459" t="s">
        <v>371</v>
      </c>
      <c r="Q44" s="460" t="s">
        <v>198</v>
      </c>
      <c r="R44" s="899"/>
      <c r="S44" s="458"/>
      <c r="T44" s="459"/>
      <c r="U44" s="459"/>
      <c r="V44" s="460"/>
    </row>
    <row r="45" spans="2:22" ht="15" customHeight="1" x14ac:dyDescent="0.25">
      <c r="B45" s="877"/>
      <c r="C45" s="880"/>
      <c r="D45" s="559"/>
      <c r="E45" s="560"/>
      <c r="F45" s="576" t="s">
        <v>371</v>
      </c>
      <c r="G45" s="576" t="s">
        <v>60</v>
      </c>
      <c r="H45" s="880"/>
      <c r="I45" s="458" t="s">
        <v>424</v>
      </c>
      <c r="J45" s="575" t="s">
        <v>394</v>
      </c>
      <c r="K45" s="575" t="s">
        <v>371</v>
      </c>
      <c r="L45" s="575" t="s">
        <v>178</v>
      </c>
      <c r="M45" s="896"/>
      <c r="N45" s="615" t="s">
        <v>424</v>
      </c>
      <c r="O45" s="575" t="s">
        <v>401</v>
      </c>
      <c r="P45" s="575" t="s">
        <v>371</v>
      </c>
      <c r="Q45" s="542" t="s">
        <v>198</v>
      </c>
      <c r="R45" s="899"/>
      <c r="S45" s="536"/>
      <c r="T45" s="537"/>
      <c r="U45" s="537"/>
      <c r="V45" s="538"/>
    </row>
    <row r="46" spans="2:22" ht="15" customHeight="1" x14ac:dyDescent="0.25">
      <c r="B46" s="877"/>
      <c r="C46" s="880"/>
      <c r="D46" s="559"/>
      <c r="E46" s="560"/>
      <c r="F46" s="537"/>
      <c r="G46" s="460"/>
      <c r="H46" s="880"/>
      <c r="I46" s="536"/>
      <c r="J46" s="575" t="s">
        <v>394</v>
      </c>
      <c r="K46" s="459"/>
      <c r="L46" s="538"/>
      <c r="M46" s="896"/>
      <c r="N46" s="615"/>
      <c r="O46" s="575"/>
      <c r="P46" s="459"/>
      <c r="Q46" s="460"/>
      <c r="R46" s="899"/>
      <c r="S46" s="536"/>
      <c r="T46" s="537"/>
      <c r="U46" s="537"/>
      <c r="V46" s="538"/>
    </row>
    <row r="47" spans="2:22" ht="15" customHeight="1" thickBot="1" x14ac:dyDescent="0.3">
      <c r="B47" s="877"/>
      <c r="C47" s="881"/>
      <c r="D47" s="561"/>
      <c r="E47" s="562"/>
      <c r="F47" s="462"/>
      <c r="G47" s="543"/>
      <c r="H47" s="881"/>
      <c r="I47" s="461"/>
      <c r="J47" s="577" t="s">
        <v>394</v>
      </c>
      <c r="K47" s="537"/>
      <c r="L47" s="578" t="s">
        <v>177</v>
      </c>
      <c r="M47" s="897"/>
      <c r="N47" s="616"/>
      <c r="O47" s="577"/>
      <c r="P47" s="462"/>
      <c r="Q47" s="463"/>
      <c r="R47" s="900"/>
      <c r="S47" s="461"/>
      <c r="T47" s="462"/>
      <c r="U47" s="462"/>
      <c r="V47" s="463"/>
    </row>
    <row r="48" spans="2:22" ht="15" customHeight="1" x14ac:dyDescent="0.25">
      <c r="B48" s="877"/>
      <c r="C48" s="882" t="s">
        <v>375</v>
      </c>
      <c r="D48" s="464" t="s">
        <v>368</v>
      </c>
      <c r="E48" s="587" t="s">
        <v>461</v>
      </c>
      <c r="F48" s="587" t="s">
        <v>471</v>
      </c>
      <c r="G48" s="600" t="s">
        <v>159</v>
      </c>
      <c r="H48" s="882" t="s">
        <v>28</v>
      </c>
      <c r="I48" s="464" t="s">
        <v>367</v>
      </c>
      <c r="J48" s="587" t="s">
        <v>441</v>
      </c>
      <c r="K48" s="465" t="s">
        <v>200</v>
      </c>
      <c r="L48" s="466" t="s">
        <v>159</v>
      </c>
      <c r="M48" s="882" t="s">
        <v>31</v>
      </c>
      <c r="N48" s="610" t="s">
        <v>368</v>
      </c>
      <c r="O48" s="611" t="s">
        <v>404</v>
      </c>
      <c r="P48" s="612" t="s">
        <v>200</v>
      </c>
      <c r="Q48" s="613" t="s">
        <v>138</v>
      </c>
      <c r="R48" s="882"/>
      <c r="S48" s="464"/>
      <c r="T48" s="587"/>
      <c r="U48" s="465"/>
      <c r="V48" s="466"/>
    </row>
    <row r="49" spans="1:22" ht="15" customHeight="1" x14ac:dyDescent="0.25">
      <c r="B49" s="877"/>
      <c r="C49" s="883"/>
      <c r="D49" s="467" t="s">
        <v>412</v>
      </c>
      <c r="E49" s="588" t="s">
        <v>461</v>
      </c>
      <c r="F49" s="588" t="s">
        <v>471</v>
      </c>
      <c r="G49" s="590" t="s">
        <v>159</v>
      </c>
      <c r="H49" s="883"/>
      <c r="I49" s="467" t="s">
        <v>425</v>
      </c>
      <c r="J49" s="588" t="s">
        <v>441</v>
      </c>
      <c r="K49" s="468"/>
      <c r="L49" s="590" t="s">
        <v>159</v>
      </c>
      <c r="M49" s="883"/>
      <c r="N49" s="467" t="s">
        <v>367</v>
      </c>
      <c r="O49" s="588" t="s">
        <v>404</v>
      </c>
      <c r="P49" s="588" t="s">
        <v>200</v>
      </c>
      <c r="Q49" s="590" t="s">
        <v>138</v>
      </c>
      <c r="R49" s="883"/>
      <c r="S49" s="467"/>
      <c r="T49" s="468"/>
      <c r="U49" s="468"/>
      <c r="V49" s="469"/>
    </row>
    <row r="50" spans="1:22" ht="15" customHeight="1" x14ac:dyDescent="0.25">
      <c r="B50" s="877"/>
      <c r="C50" s="883"/>
      <c r="D50" s="467" t="s">
        <v>367</v>
      </c>
      <c r="E50" s="588" t="s">
        <v>461</v>
      </c>
      <c r="F50" s="588" t="s">
        <v>471</v>
      </c>
      <c r="G50" s="590" t="s">
        <v>159</v>
      </c>
      <c r="H50" s="883"/>
      <c r="I50" s="467" t="s">
        <v>421</v>
      </c>
      <c r="J50" s="588" t="s">
        <v>441</v>
      </c>
      <c r="K50" s="468" t="s">
        <v>371</v>
      </c>
      <c r="L50" s="469" t="s">
        <v>159</v>
      </c>
      <c r="M50" s="883"/>
      <c r="N50" s="467"/>
      <c r="O50" s="617" t="s">
        <v>404</v>
      </c>
      <c r="P50" s="468" t="s">
        <v>372</v>
      </c>
      <c r="Q50" s="469" t="s">
        <v>159</v>
      </c>
      <c r="R50" s="883"/>
      <c r="S50" s="467"/>
      <c r="T50" s="588"/>
      <c r="U50" s="468"/>
      <c r="V50" s="469"/>
    </row>
    <row r="51" spans="1:22" ht="15" customHeight="1" x14ac:dyDescent="0.25">
      <c r="B51" s="877"/>
      <c r="C51" s="883"/>
      <c r="D51" s="467" t="s">
        <v>416</v>
      </c>
      <c r="E51" s="598" t="s">
        <v>461</v>
      </c>
      <c r="F51" s="468" t="s">
        <v>471</v>
      </c>
      <c r="G51" s="469" t="s">
        <v>159</v>
      </c>
      <c r="H51" s="883"/>
      <c r="I51" s="467" t="s">
        <v>414</v>
      </c>
      <c r="J51" s="597" t="s">
        <v>441</v>
      </c>
      <c r="K51" s="588"/>
      <c r="L51" s="590" t="s">
        <v>159</v>
      </c>
      <c r="M51" s="883"/>
      <c r="N51" s="467" t="s">
        <v>413</v>
      </c>
      <c r="O51" s="611" t="s">
        <v>404</v>
      </c>
      <c r="P51" s="468" t="s">
        <v>371</v>
      </c>
      <c r="Q51" s="469" t="s">
        <v>159</v>
      </c>
      <c r="R51" s="883"/>
      <c r="S51" s="467"/>
      <c r="T51" s="588"/>
      <c r="U51" s="468"/>
      <c r="V51" s="469"/>
    </row>
    <row r="52" spans="1:22" ht="15" customHeight="1" x14ac:dyDescent="0.25">
      <c r="B52" s="877"/>
      <c r="C52" s="883"/>
      <c r="D52" s="467"/>
      <c r="E52" s="588" t="s">
        <v>461</v>
      </c>
      <c r="F52" s="588"/>
      <c r="G52" s="590" t="s">
        <v>159</v>
      </c>
      <c r="H52" s="883"/>
      <c r="I52" s="467" t="s">
        <v>412</v>
      </c>
      <c r="J52" s="588" t="s">
        <v>441</v>
      </c>
      <c r="K52" s="468" t="s">
        <v>372</v>
      </c>
      <c r="L52" s="469" t="s">
        <v>138</v>
      </c>
      <c r="M52" s="883"/>
      <c r="N52" s="467" t="s">
        <v>365</v>
      </c>
      <c r="O52" s="611" t="s">
        <v>404</v>
      </c>
      <c r="P52" s="468"/>
      <c r="Q52" s="590" t="s">
        <v>159</v>
      </c>
      <c r="R52" s="883"/>
      <c r="S52" s="467"/>
      <c r="T52" s="468"/>
      <c r="U52" s="468"/>
      <c r="V52" s="469"/>
    </row>
    <row r="53" spans="1:22" ht="15" customHeight="1" x14ac:dyDescent="0.25">
      <c r="B53" s="877"/>
      <c r="C53" s="883"/>
      <c r="D53" s="539"/>
      <c r="E53" s="588" t="s">
        <v>461</v>
      </c>
      <c r="F53" s="588"/>
      <c r="G53" s="590" t="s">
        <v>159</v>
      </c>
      <c r="H53" s="883"/>
      <c r="I53" s="539" t="s">
        <v>365</v>
      </c>
      <c r="J53" s="588" t="s">
        <v>441</v>
      </c>
      <c r="K53" s="588"/>
      <c r="L53" s="590" t="s">
        <v>138</v>
      </c>
      <c r="M53" s="883"/>
      <c r="N53" s="539" t="s">
        <v>414</v>
      </c>
      <c r="O53" s="611" t="s">
        <v>404</v>
      </c>
      <c r="P53" s="540"/>
      <c r="Q53" s="590" t="s">
        <v>159</v>
      </c>
      <c r="R53" s="883"/>
      <c r="S53" s="539"/>
      <c r="T53" s="540"/>
      <c r="U53" s="540"/>
      <c r="V53" s="541"/>
    </row>
    <row r="54" spans="1:22" ht="15" customHeight="1" x14ac:dyDescent="0.25">
      <c r="B54" s="877"/>
      <c r="C54" s="883"/>
      <c r="D54" s="539"/>
      <c r="E54" s="588" t="s">
        <v>461</v>
      </c>
      <c r="F54" s="591"/>
      <c r="G54" s="590" t="s">
        <v>159</v>
      </c>
      <c r="H54" s="883"/>
      <c r="I54" s="539"/>
      <c r="J54" s="588" t="s">
        <v>441</v>
      </c>
      <c r="K54" s="468"/>
      <c r="L54" s="590" t="s">
        <v>138</v>
      </c>
      <c r="M54" s="883"/>
      <c r="N54" s="539"/>
      <c r="O54" s="540"/>
      <c r="P54" s="540"/>
      <c r="Q54" s="541"/>
      <c r="R54" s="883"/>
      <c r="S54" s="539"/>
      <c r="T54" s="540"/>
      <c r="U54" s="540"/>
      <c r="V54" s="541"/>
    </row>
    <row r="55" spans="1:22" ht="15" customHeight="1" thickBot="1" x14ac:dyDescent="0.3">
      <c r="B55" s="877"/>
      <c r="C55" s="884"/>
      <c r="D55" s="470"/>
      <c r="E55" s="589" t="s">
        <v>461</v>
      </c>
      <c r="F55" s="589"/>
      <c r="G55" s="590" t="s">
        <v>159</v>
      </c>
      <c r="H55" s="884"/>
      <c r="I55" s="470"/>
      <c r="J55" s="589" t="s">
        <v>441</v>
      </c>
      <c r="K55" s="589"/>
      <c r="L55" s="592" t="s">
        <v>85</v>
      </c>
      <c r="M55" s="884"/>
      <c r="N55" s="470"/>
      <c r="O55" s="471"/>
      <c r="P55" s="471"/>
      <c r="Q55" s="472"/>
      <c r="R55" s="884"/>
      <c r="S55" s="470"/>
      <c r="T55" s="471"/>
      <c r="U55" s="471"/>
      <c r="V55" s="472"/>
    </row>
    <row r="56" spans="1:22" ht="15" customHeight="1" thickBot="1" x14ac:dyDescent="0.3">
      <c r="B56" s="885" t="s">
        <v>490</v>
      </c>
      <c r="C56" s="473" t="s">
        <v>373</v>
      </c>
      <c r="D56" s="474" t="s">
        <v>412</v>
      </c>
      <c r="E56" s="475" t="s">
        <v>433</v>
      </c>
      <c r="F56" s="476"/>
      <c r="G56" s="477" t="s">
        <v>59</v>
      </c>
      <c r="H56" s="473" t="s">
        <v>26</v>
      </c>
      <c r="I56" s="474" t="s">
        <v>412</v>
      </c>
      <c r="J56" s="475" t="s">
        <v>436</v>
      </c>
      <c r="K56" s="476"/>
      <c r="L56" s="477" t="s">
        <v>60</v>
      </c>
      <c r="M56" s="473" t="s">
        <v>29</v>
      </c>
      <c r="N56" s="474" t="s">
        <v>361</v>
      </c>
      <c r="O56" s="475" t="s">
        <v>469</v>
      </c>
      <c r="P56" s="476"/>
      <c r="Q56" s="477" t="s">
        <v>472</v>
      </c>
      <c r="R56" s="473"/>
      <c r="S56" s="583"/>
      <c r="T56" s="584"/>
      <c r="U56" s="585"/>
      <c r="V56" s="586"/>
    </row>
    <row r="57" spans="1:22" ht="15" customHeight="1" x14ac:dyDescent="0.25">
      <c r="A57" s="79"/>
      <c r="B57" s="886"/>
      <c r="C57" s="879" t="s">
        <v>374</v>
      </c>
      <c r="D57" s="455" t="s">
        <v>421</v>
      </c>
      <c r="E57" s="574" t="s">
        <v>462</v>
      </c>
      <c r="F57" s="456" t="s">
        <v>200</v>
      </c>
      <c r="G57" s="457" t="s">
        <v>138</v>
      </c>
      <c r="H57" s="879" t="s">
        <v>377</v>
      </c>
      <c r="I57" s="455" t="s">
        <v>476</v>
      </c>
      <c r="J57" s="574" t="s">
        <v>460</v>
      </c>
      <c r="K57" s="456" t="s">
        <v>200</v>
      </c>
      <c r="L57" s="457" t="s">
        <v>176</v>
      </c>
      <c r="M57" s="895" t="s">
        <v>382</v>
      </c>
      <c r="N57" s="614" t="s">
        <v>442</v>
      </c>
      <c r="O57" s="574" t="s">
        <v>474</v>
      </c>
      <c r="P57" s="456" t="s">
        <v>200</v>
      </c>
      <c r="Q57" s="457" t="s">
        <v>197</v>
      </c>
      <c r="R57" s="898"/>
      <c r="S57" s="579" t="s">
        <v>369</v>
      </c>
      <c r="T57" s="580" t="s">
        <v>480</v>
      </c>
      <c r="U57" s="456" t="s">
        <v>200</v>
      </c>
      <c r="V57" s="457" t="s">
        <v>197</v>
      </c>
    </row>
    <row r="58" spans="1:22" ht="15" customHeight="1" x14ac:dyDescent="0.25">
      <c r="B58" s="886"/>
      <c r="C58" s="880"/>
      <c r="D58" s="458" t="s">
        <v>410</v>
      </c>
      <c r="E58" s="575" t="s">
        <v>462</v>
      </c>
      <c r="F58" s="459" t="s">
        <v>372</v>
      </c>
      <c r="G58" s="460" t="s">
        <v>138</v>
      </c>
      <c r="H58" s="880"/>
      <c r="I58" s="458" t="s">
        <v>423</v>
      </c>
      <c r="J58" s="575" t="s">
        <v>460</v>
      </c>
      <c r="K58" s="575" t="s">
        <v>200</v>
      </c>
      <c r="L58" s="575" t="s">
        <v>176</v>
      </c>
      <c r="M58" s="896"/>
      <c r="N58" s="615" t="s">
        <v>366</v>
      </c>
      <c r="O58" s="575" t="s">
        <v>474</v>
      </c>
      <c r="P58" s="575" t="s">
        <v>200</v>
      </c>
      <c r="Q58" s="542" t="s">
        <v>197</v>
      </c>
      <c r="R58" s="899"/>
      <c r="S58" s="458" t="s">
        <v>366</v>
      </c>
      <c r="T58" s="459" t="s">
        <v>457</v>
      </c>
      <c r="U58" s="575" t="s">
        <v>200</v>
      </c>
      <c r="V58" s="542" t="s">
        <v>197</v>
      </c>
    </row>
    <row r="59" spans="1:22" ht="15" customHeight="1" x14ac:dyDescent="0.25">
      <c r="B59" s="886"/>
      <c r="C59" s="880"/>
      <c r="D59" s="458" t="s">
        <v>411</v>
      </c>
      <c r="E59" s="575" t="s">
        <v>462</v>
      </c>
      <c r="F59" s="459"/>
      <c r="G59" s="575" t="s">
        <v>138</v>
      </c>
      <c r="H59" s="880"/>
      <c r="I59" s="458" t="s">
        <v>421</v>
      </c>
      <c r="J59" s="575" t="s">
        <v>460</v>
      </c>
      <c r="K59" s="459" t="s">
        <v>372</v>
      </c>
      <c r="L59" s="460" t="s">
        <v>177</v>
      </c>
      <c r="M59" s="896"/>
      <c r="N59" s="615" t="s">
        <v>421</v>
      </c>
      <c r="O59" s="459" t="s">
        <v>474</v>
      </c>
      <c r="P59" s="459" t="s">
        <v>372</v>
      </c>
      <c r="Q59" s="460" t="s">
        <v>199</v>
      </c>
      <c r="R59" s="899"/>
      <c r="S59" s="458" t="s">
        <v>428</v>
      </c>
      <c r="T59" s="575" t="s">
        <v>457</v>
      </c>
      <c r="U59" s="459" t="s">
        <v>372</v>
      </c>
      <c r="V59" s="460" t="s">
        <v>199</v>
      </c>
    </row>
    <row r="60" spans="1:22" ht="15" customHeight="1" x14ac:dyDescent="0.25">
      <c r="B60" s="886"/>
      <c r="C60" s="880"/>
      <c r="D60" s="458" t="s">
        <v>367</v>
      </c>
      <c r="E60" s="597" t="s">
        <v>462</v>
      </c>
      <c r="F60" s="459"/>
      <c r="G60" s="542" t="s">
        <v>138</v>
      </c>
      <c r="H60" s="880"/>
      <c r="I60" s="458" t="s">
        <v>361</v>
      </c>
      <c r="J60" s="598" t="s">
        <v>460</v>
      </c>
      <c r="K60" s="575" t="s">
        <v>372</v>
      </c>
      <c r="L60" s="575" t="s">
        <v>177</v>
      </c>
      <c r="M60" s="896"/>
      <c r="N60" s="615" t="s">
        <v>423</v>
      </c>
      <c r="O60" s="575" t="s">
        <v>474</v>
      </c>
      <c r="P60" s="575" t="s">
        <v>372</v>
      </c>
      <c r="Q60" s="542" t="s">
        <v>199</v>
      </c>
      <c r="R60" s="899"/>
      <c r="S60" s="458" t="s">
        <v>353</v>
      </c>
      <c r="T60" s="575" t="s">
        <v>457</v>
      </c>
      <c r="U60" s="575" t="s">
        <v>372</v>
      </c>
      <c r="V60" s="542" t="s">
        <v>199</v>
      </c>
    </row>
    <row r="61" spans="1:22" ht="15" customHeight="1" x14ac:dyDescent="0.25">
      <c r="B61" s="886"/>
      <c r="C61" s="880"/>
      <c r="D61" s="458" t="s">
        <v>428</v>
      </c>
      <c r="E61" s="575" t="s">
        <v>462</v>
      </c>
      <c r="F61" s="459" t="s">
        <v>371</v>
      </c>
      <c r="G61" s="460" t="s">
        <v>60</v>
      </c>
      <c r="H61" s="880"/>
      <c r="I61" s="458" t="s">
        <v>416</v>
      </c>
      <c r="J61" s="575" t="s">
        <v>460</v>
      </c>
      <c r="K61" s="459" t="s">
        <v>371</v>
      </c>
      <c r="L61" s="460" t="s">
        <v>178</v>
      </c>
      <c r="M61" s="896"/>
      <c r="N61" s="615" t="s">
        <v>369</v>
      </c>
      <c r="O61" s="575" t="s">
        <v>474</v>
      </c>
      <c r="P61" s="459" t="s">
        <v>371</v>
      </c>
      <c r="Q61" s="460" t="s">
        <v>198</v>
      </c>
      <c r="R61" s="899"/>
      <c r="S61" s="458" t="s">
        <v>421</v>
      </c>
      <c r="T61" s="575" t="s">
        <v>457</v>
      </c>
      <c r="U61" s="459" t="s">
        <v>371</v>
      </c>
      <c r="V61" s="460" t="s">
        <v>198</v>
      </c>
    </row>
    <row r="62" spans="1:22" ht="15" customHeight="1" x14ac:dyDescent="0.25">
      <c r="B62" s="886"/>
      <c r="C62" s="880"/>
      <c r="D62" s="536" t="s">
        <v>368</v>
      </c>
      <c r="E62" s="575" t="s">
        <v>462</v>
      </c>
      <c r="F62" s="576" t="s">
        <v>371</v>
      </c>
      <c r="G62" s="576" t="s">
        <v>60</v>
      </c>
      <c r="H62" s="880"/>
      <c r="I62" s="536" t="s">
        <v>367</v>
      </c>
      <c r="J62" s="575" t="s">
        <v>460</v>
      </c>
      <c r="K62" s="575" t="s">
        <v>371</v>
      </c>
      <c r="L62" s="575" t="s">
        <v>178</v>
      </c>
      <c r="M62" s="896"/>
      <c r="N62" s="615"/>
      <c r="O62" s="575" t="s">
        <v>474</v>
      </c>
      <c r="P62" s="575" t="s">
        <v>371</v>
      </c>
      <c r="Q62" s="542" t="s">
        <v>198</v>
      </c>
      <c r="R62" s="899"/>
      <c r="S62" s="536"/>
      <c r="T62" s="537"/>
      <c r="U62" s="575" t="s">
        <v>371</v>
      </c>
      <c r="V62" s="542" t="s">
        <v>198</v>
      </c>
    </row>
    <row r="63" spans="1:22" ht="15" customHeight="1" x14ac:dyDescent="0.25">
      <c r="B63" s="886"/>
      <c r="C63" s="880"/>
      <c r="D63" s="536"/>
      <c r="E63" s="575" t="s">
        <v>462</v>
      </c>
      <c r="F63" s="537"/>
      <c r="G63" s="460"/>
      <c r="H63" s="880"/>
      <c r="I63" s="536"/>
      <c r="J63" s="575" t="s">
        <v>460</v>
      </c>
      <c r="K63" s="459"/>
      <c r="L63" s="538"/>
      <c r="M63" s="896"/>
      <c r="N63" s="615"/>
      <c r="O63" s="459"/>
      <c r="P63" s="459"/>
      <c r="Q63" s="460"/>
      <c r="R63" s="899"/>
      <c r="S63" s="536"/>
      <c r="T63" s="537"/>
      <c r="U63" s="459"/>
      <c r="V63" s="460"/>
    </row>
    <row r="64" spans="1:22" ht="15" customHeight="1" thickBot="1" x14ac:dyDescent="0.3">
      <c r="B64" s="886"/>
      <c r="C64" s="881"/>
      <c r="D64" s="461"/>
      <c r="E64" s="577" t="s">
        <v>462</v>
      </c>
      <c r="F64" s="462"/>
      <c r="G64" s="543"/>
      <c r="H64" s="881"/>
      <c r="I64" s="461"/>
      <c r="J64" s="577" t="s">
        <v>460</v>
      </c>
      <c r="K64" s="537"/>
      <c r="L64" s="578" t="s">
        <v>177</v>
      </c>
      <c r="M64" s="897"/>
      <c r="N64" s="616"/>
      <c r="O64" s="462"/>
      <c r="P64" s="462"/>
      <c r="Q64" s="463"/>
      <c r="R64" s="900"/>
      <c r="S64" s="461"/>
      <c r="T64" s="462"/>
      <c r="U64" s="462"/>
      <c r="V64" s="463"/>
    </row>
    <row r="65" spans="2:22" ht="15" customHeight="1" x14ac:dyDescent="0.25">
      <c r="B65" s="886"/>
      <c r="C65" s="882" t="s">
        <v>375</v>
      </c>
      <c r="D65" s="464" t="s">
        <v>416</v>
      </c>
      <c r="E65" s="587" t="s">
        <v>390</v>
      </c>
      <c r="F65" s="587" t="s">
        <v>471</v>
      </c>
      <c r="G65" s="600" t="s">
        <v>159</v>
      </c>
      <c r="H65" s="882" t="s">
        <v>28</v>
      </c>
      <c r="I65" s="464" t="s">
        <v>348</v>
      </c>
      <c r="J65" s="587" t="s">
        <v>459</v>
      </c>
      <c r="K65" s="465" t="s">
        <v>200</v>
      </c>
      <c r="L65" s="466" t="s">
        <v>159</v>
      </c>
      <c r="M65" s="882" t="s">
        <v>31</v>
      </c>
      <c r="N65" s="610" t="s">
        <v>364</v>
      </c>
      <c r="O65" s="611" t="s">
        <v>456</v>
      </c>
      <c r="P65" s="612" t="s">
        <v>200</v>
      </c>
      <c r="Q65" s="613" t="s">
        <v>138</v>
      </c>
      <c r="R65" s="882"/>
      <c r="S65" s="464"/>
      <c r="T65" s="587"/>
      <c r="U65" s="612" t="s">
        <v>200</v>
      </c>
      <c r="V65" s="613" t="s">
        <v>138</v>
      </c>
    </row>
    <row r="66" spans="2:22" ht="15" customHeight="1" x14ac:dyDescent="0.25">
      <c r="B66" s="886"/>
      <c r="C66" s="883"/>
      <c r="D66" s="467" t="s">
        <v>423</v>
      </c>
      <c r="E66" s="588" t="s">
        <v>390</v>
      </c>
      <c r="F66" s="588" t="s">
        <v>471</v>
      </c>
      <c r="G66" s="590" t="s">
        <v>159</v>
      </c>
      <c r="H66" s="883"/>
      <c r="I66" s="467" t="s">
        <v>410</v>
      </c>
      <c r="J66" s="588" t="s">
        <v>459</v>
      </c>
      <c r="K66" s="468"/>
      <c r="L66" s="590" t="s">
        <v>159</v>
      </c>
      <c r="M66" s="883"/>
      <c r="N66" s="467" t="s">
        <v>413</v>
      </c>
      <c r="O66" s="611" t="s">
        <v>456</v>
      </c>
      <c r="P66" s="588" t="s">
        <v>200</v>
      </c>
      <c r="Q66" s="590" t="s">
        <v>138</v>
      </c>
      <c r="R66" s="883"/>
      <c r="S66" s="467"/>
      <c r="T66" s="468"/>
      <c r="U66" s="588" t="s">
        <v>200</v>
      </c>
      <c r="V66" s="590" t="s">
        <v>138</v>
      </c>
    </row>
    <row r="67" spans="2:22" ht="15" customHeight="1" x14ac:dyDescent="0.25">
      <c r="B67" s="886"/>
      <c r="C67" s="883"/>
      <c r="D67" s="467" t="s">
        <v>418</v>
      </c>
      <c r="E67" s="588" t="s">
        <v>390</v>
      </c>
      <c r="F67" s="588" t="s">
        <v>471</v>
      </c>
      <c r="G67" s="590" t="s">
        <v>159</v>
      </c>
      <c r="H67" s="883"/>
      <c r="I67" s="467" t="s">
        <v>413</v>
      </c>
      <c r="J67" s="588" t="s">
        <v>459</v>
      </c>
      <c r="K67" s="468" t="s">
        <v>371</v>
      </c>
      <c r="L67" s="469" t="s">
        <v>159</v>
      </c>
      <c r="M67" s="883"/>
      <c r="N67" s="467" t="s">
        <v>416</v>
      </c>
      <c r="O67" s="468" t="s">
        <v>456</v>
      </c>
      <c r="P67" s="468" t="s">
        <v>372</v>
      </c>
      <c r="Q67" s="469" t="s">
        <v>159</v>
      </c>
      <c r="R67" s="883"/>
      <c r="S67" s="467"/>
      <c r="T67" s="588"/>
      <c r="U67" s="468" t="s">
        <v>372</v>
      </c>
      <c r="V67" s="469" t="s">
        <v>159</v>
      </c>
    </row>
    <row r="68" spans="2:22" ht="15" customHeight="1" x14ac:dyDescent="0.25">
      <c r="B68" s="886"/>
      <c r="C68" s="883"/>
      <c r="D68" s="467"/>
      <c r="E68" s="598" t="s">
        <v>390</v>
      </c>
      <c r="F68" s="468" t="s">
        <v>471</v>
      </c>
      <c r="G68" s="469" t="s">
        <v>159</v>
      </c>
      <c r="H68" s="883"/>
      <c r="I68" s="467" t="s">
        <v>411</v>
      </c>
      <c r="J68" s="597" t="s">
        <v>459</v>
      </c>
      <c r="K68" s="588"/>
      <c r="L68" s="590" t="s">
        <v>159</v>
      </c>
      <c r="M68" s="883"/>
      <c r="N68" s="467" t="s">
        <v>428</v>
      </c>
      <c r="O68" s="611" t="s">
        <v>456</v>
      </c>
      <c r="P68" s="468" t="s">
        <v>371</v>
      </c>
      <c r="Q68" s="469" t="s">
        <v>159</v>
      </c>
      <c r="R68" s="883"/>
      <c r="S68" s="467"/>
      <c r="T68" s="588"/>
      <c r="U68" s="468" t="s">
        <v>371</v>
      </c>
      <c r="V68" s="469" t="s">
        <v>159</v>
      </c>
    </row>
    <row r="69" spans="2:22" ht="15" customHeight="1" x14ac:dyDescent="0.25">
      <c r="B69" s="886"/>
      <c r="C69" s="883"/>
      <c r="D69" s="467"/>
      <c r="E69" s="588" t="s">
        <v>390</v>
      </c>
      <c r="F69" s="588"/>
      <c r="G69" s="590" t="s">
        <v>159</v>
      </c>
      <c r="H69" s="883"/>
      <c r="I69" s="467" t="s">
        <v>369</v>
      </c>
      <c r="J69" s="588" t="s">
        <v>459</v>
      </c>
      <c r="K69" s="468" t="s">
        <v>372</v>
      </c>
      <c r="L69" s="469" t="s">
        <v>138</v>
      </c>
      <c r="M69" s="883"/>
      <c r="N69" s="467" t="s">
        <v>348</v>
      </c>
      <c r="O69" s="611" t="s">
        <v>456</v>
      </c>
      <c r="P69" s="468"/>
      <c r="Q69" s="590" t="s">
        <v>159</v>
      </c>
      <c r="R69" s="883"/>
      <c r="S69" s="467"/>
      <c r="T69" s="468"/>
      <c r="U69" s="468"/>
      <c r="V69" s="590" t="s">
        <v>159</v>
      </c>
    </row>
    <row r="70" spans="2:22" ht="15" customHeight="1" x14ac:dyDescent="0.25">
      <c r="B70" s="886"/>
      <c r="C70" s="883"/>
      <c r="D70" s="539"/>
      <c r="E70" s="588" t="s">
        <v>390</v>
      </c>
      <c r="F70" s="588"/>
      <c r="G70" s="590" t="s">
        <v>159</v>
      </c>
      <c r="H70" s="883"/>
      <c r="I70" s="539" t="s">
        <v>418</v>
      </c>
      <c r="J70" s="588" t="s">
        <v>459</v>
      </c>
      <c r="K70" s="588"/>
      <c r="L70" s="590" t="s">
        <v>138</v>
      </c>
      <c r="M70" s="883"/>
      <c r="N70" s="539"/>
      <c r="O70" s="611" t="s">
        <v>456</v>
      </c>
      <c r="P70" s="540"/>
      <c r="Q70" s="541"/>
      <c r="R70" s="883"/>
      <c r="S70" s="539"/>
      <c r="T70" s="540"/>
      <c r="U70" s="540"/>
      <c r="V70" s="541"/>
    </row>
    <row r="71" spans="2:22" ht="15" customHeight="1" x14ac:dyDescent="0.25">
      <c r="B71" s="886"/>
      <c r="C71" s="883"/>
      <c r="D71" s="539"/>
      <c r="E71" s="588" t="s">
        <v>390</v>
      </c>
      <c r="F71" s="591"/>
      <c r="G71" s="590" t="s">
        <v>159</v>
      </c>
      <c r="H71" s="883"/>
      <c r="I71" s="539"/>
      <c r="J71" s="588" t="s">
        <v>459</v>
      </c>
      <c r="K71" s="468"/>
      <c r="L71" s="590" t="s">
        <v>138</v>
      </c>
      <c r="M71" s="883"/>
      <c r="N71" s="539"/>
      <c r="O71" s="611"/>
      <c r="P71" s="540"/>
      <c r="Q71" s="541"/>
      <c r="R71" s="883"/>
      <c r="S71" s="539"/>
      <c r="T71" s="540"/>
      <c r="U71" s="540"/>
      <c r="V71" s="541"/>
    </row>
    <row r="72" spans="2:22" ht="15" customHeight="1" thickBot="1" x14ac:dyDescent="0.3">
      <c r="B72" s="886"/>
      <c r="C72" s="884"/>
      <c r="D72" s="470"/>
      <c r="E72" s="589" t="s">
        <v>390</v>
      </c>
      <c r="F72" s="589"/>
      <c r="G72" s="590" t="s">
        <v>159</v>
      </c>
      <c r="H72" s="884"/>
      <c r="I72" s="470"/>
      <c r="J72" s="589" t="s">
        <v>459</v>
      </c>
      <c r="K72" s="589"/>
      <c r="L72" s="592" t="s">
        <v>85</v>
      </c>
      <c r="M72" s="884"/>
      <c r="N72" s="470"/>
      <c r="O72" s="471"/>
      <c r="P72" s="471"/>
      <c r="Q72" s="472"/>
      <c r="R72" s="884"/>
      <c r="S72" s="470"/>
      <c r="T72" s="471"/>
      <c r="U72" s="471"/>
      <c r="V72" s="472"/>
    </row>
    <row r="73" spans="2:22" ht="32.25" thickBot="1" x14ac:dyDescent="0.3">
      <c r="B73" s="876" t="s">
        <v>491</v>
      </c>
      <c r="C73" s="473" t="s">
        <v>373</v>
      </c>
      <c r="D73" s="474" t="s">
        <v>362</v>
      </c>
      <c r="E73" s="599" t="s">
        <v>464</v>
      </c>
      <c r="F73" s="476"/>
      <c r="G73" s="477" t="s">
        <v>59</v>
      </c>
      <c r="H73" s="473" t="s">
        <v>26</v>
      </c>
      <c r="I73" s="474" t="s">
        <v>361</v>
      </c>
      <c r="J73" s="475" t="s">
        <v>437</v>
      </c>
      <c r="K73" s="476"/>
      <c r="L73" s="477" t="s">
        <v>60</v>
      </c>
      <c r="M73" s="473" t="s">
        <v>29</v>
      </c>
      <c r="N73" s="474" t="s">
        <v>423</v>
      </c>
      <c r="O73" s="475" t="s">
        <v>38</v>
      </c>
      <c r="P73" s="476"/>
      <c r="Q73" s="477" t="s">
        <v>472</v>
      </c>
      <c r="R73" s="473"/>
      <c r="S73" s="583"/>
      <c r="T73" s="584"/>
      <c r="U73" s="585"/>
      <c r="V73" s="586"/>
    </row>
    <row r="74" spans="2:22" ht="15" customHeight="1" x14ac:dyDescent="0.25">
      <c r="B74" s="877"/>
      <c r="C74" s="879" t="s">
        <v>374</v>
      </c>
      <c r="D74" s="455" t="s">
        <v>418</v>
      </c>
      <c r="E74" s="574" t="s">
        <v>387</v>
      </c>
      <c r="F74" s="456" t="s">
        <v>200</v>
      </c>
      <c r="G74" s="457" t="s">
        <v>138</v>
      </c>
      <c r="H74" s="879" t="s">
        <v>377</v>
      </c>
      <c r="I74" s="455" t="s">
        <v>424</v>
      </c>
      <c r="J74" s="574" t="s">
        <v>395</v>
      </c>
      <c r="K74" s="456" t="s">
        <v>200</v>
      </c>
      <c r="L74" s="457" t="s">
        <v>176</v>
      </c>
      <c r="M74" s="895" t="s">
        <v>382</v>
      </c>
      <c r="N74" s="614" t="s">
        <v>367</v>
      </c>
      <c r="O74" s="574" t="s">
        <v>388</v>
      </c>
      <c r="P74" s="456" t="s">
        <v>200</v>
      </c>
      <c r="Q74" s="457" t="s">
        <v>197</v>
      </c>
      <c r="R74" s="898"/>
      <c r="S74" s="579"/>
      <c r="T74" s="580"/>
      <c r="U74" s="581"/>
      <c r="V74" s="582"/>
    </row>
    <row r="75" spans="2:22" ht="15" customHeight="1" x14ac:dyDescent="0.25">
      <c r="B75" s="877"/>
      <c r="C75" s="880"/>
      <c r="D75" s="458" t="s">
        <v>361</v>
      </c>
      <c r="E75" s="575" t="s">
        <v>387</v>
      </c>
      <c r="F75" s="459" t="s">
        <v>372</v>
      </c>
      <c r="G75" s="460" t="s">
        <v>138</v>
      </c>
      <c r="H75" s="880"/>
      <c r="I75" s="458" t="s">
        <v>413</v>
      </c>
      <c r="J75" s="575" t="s">
        <v>395</v>
      </c>
      <c r="K75" s="575" t="s">
        <v>200</v>
      </c>
      <c r="L75" s="575" t="s">
        <v>176</v>
      </c>
      <c r="M75" s="896"/>
      <c r="N75" s="615" t="s">
        <v>413</v>
      </c>
      <c r="O75" s="575" t="s">
        <v>388</v>
      </c>
      <c r="P75" s="575" t="s">
        <v>200</v>
      </c>
      <c r="Q75" s="542" t="s">
        <v>197</v>
      </c>
      <c r="R75" s="899"/>
      <c r="S75" s="458"/>
      <c r="T75" s="459"/>
      <c r="U75" s="459"/>
      <c r="V75" s="460"/>
    </row>
    <row r="76" spans="2:22" ht="15" customHeight="1" x14ac:dyDescent="0.25">
      <c r="B76" s="877"/>
      <c r="C76" s="880"/>
      <c r="D76" s="458" t="s">
        <v>367</v>
      </c>
      <c r="E76" s="575" t="s">
        <v>387</v>
      </c>
      <c r="F76" s="459"/>
      <c r="G76" s="575" t="s">
        <v>138</v>
      </c>
      <c r="H76" s="880"/>
      <c r="I76" s="458" t="s">
        <v>418</v>
      </c>
      <c r="J76" s="575" t="s">
        <v>395</v>
      </c>
      <c r="K76" s="459" t="s">
        <v>372</v>
      </c>
      <c r="L76" s="460" t="s">
        <v>177</v>
      </c>
      <c r="M76" s="896"/>
      <c r="N76" s="615" t="s">
        <v>353</v>
      </c>
      <c r="O76" s="459" t="s">
        <v>388</v>
      </c>
      <c r="P76" s="459" t="s">
        <v>372</v>
      </c>
      <c r="Q76" s="460" t="s">
        <v>199</v>
      </c>
      <c r="R76" s="899"/>
      <c r="S76" s="458"/>
      <c r="T76" s="575"/>
      <c r="U76" s="459"/>
      <c r="V76" s="542"/>
    </row>
    <row r="77" spans="2:22" ht="15" customHeight="1" x14ac:dyDescent="0.25">
      <c r="B77" s="877"/>
      <c r="C77" s="880"/>
      <c r="D77" s="458"/>
      <c r="E77" s="597" t="s">
        <v>387</v>
      </c>
      <c r="F77" s="459"/>
      <c r="G77" s="542" t="s">
        <v>138</v>
      </c>
      <c r="H77" s="880"/>
      <c r="I77" s="458" t="s">
        <v>369</v>
      </c>
      <c r="J77" s="598" t="s">
        <v>395</v>
      </c>
      <c r="K77" s="575" t="s">
        <v>372</v>
      </c>
      <c r="L77" s="575" t="s">
        <v>177</v>
      </c>
      <c r="M77" s="896"/>
      <c r="N77" s="615"/>
      <c r="O77" s="575" t="s">
        <v>388</v>
      </c>
      <c r="P77" s="575" t="s">
        <v>372</v>
      </c>
      <c r="Q77" s="542" t="s">
        <v>199</v>
      </c>
      <c r="R77" s="899"/>
      <c r="S77" s="458"/>
      <c r="T77" s="459"/>
      <c r="U77" s="459"/>
      <c r="V77" s="460"/>
    </row>
    <row r="78" spans="2:22" ht="15" customHeight="1" x14ac:dyDescent="0.25">
      <c r="B78" s="877"/>
      <c r="C78" s="880"/>
      <c r="D78" s="458" t="s">
        <v>411</v>
      </c>
      <c r="E78" s="575" t="s">
        <v>387</v>
      </c>
      <c r="F78" s="459" t="s">
        <v>371</v>
      </c>
      <c r="G78" s="460" t="s">
        <v>60</v>
      </c>
      <c r="H78" s="880"/>
      <c r="I78" s="458" t="s">
        <v>412</v>
      </c>
      <c r="J78" s="575" t="s">
        <v>395</v>
      </c>
      <c r="K78" s="459" t="s">
        <v>371</v>
      </c>
      <c r="L78" s="460" t="s">
        <v>178</v>
      </c>
      <c r="M78" s="896"/>
      <c r="N78" s="615" t="s">
        <v>416</v>
      </c>
      <c r="O78" s="575" t="s">
        <v>388</v>
      </c>
      <c r="P78" s="459" t="s">
        <v>371</v>
      </c>
      <c r="Q78" s="460" t="s">
        <v>198</v>
      </c>
      <c r="R78" s="899"/>
      <c r="S78" s="458"/>
      <c r="T78" s="459"/>
      <c r="U78" s="459"/>
      <c r="V78" s="460"/>
    </row>
    <row r="79" spans="2:22" ht="15" customHeight="1" x14ac:dyDescent="0.25">
      <c r="B79" s="877"/>
      <c r="C79" s="880"/>
      <c r="D79" s="536" t="s">
        <v>421</v>
      </c>
      <c r="E79" s="575" t="s">
        <v>387</v>
      </c>
      <c r="F79" s="576" t="s">
        <v>371</v>
      </c>
      <c r="G79" s="576" t="s">
        <v>60</v>
      </c>
      <c r="H79" s="880"/>
      <c r="I79" s="536" t="s">
        <v>416</v>
      </c>
      <c r="J79" s="575" t="s">
        <v>395</v>
      </c>
      <c r="K79" s="575" t="s">
        <v>371</v>
      </c>
      <c r="L79" s="575" t="s">
        <v>178</v>
      </c>
      <c r="M79" s="896"/>
      <c r="N79" s="615" t="s">
        <v>369</v>
      </c>
      <c r="O79" s="575" t="s">
        <v>388</v>
      </c>
      <c r="P79" s="575" t="s">
        <v>371</v>
      </c>
      <c r="Q79" s="542" t="s">
        <v>198</v>
      </c>
      <c r="R79" s="899"/>
      <c r="S79" s="536"/>
      <c r="T79" s="537"/>
      <c r="U79" s="537"/>
      <c r="V79" s="538"/>
    </row>
    <row r="80" spans="2:22" ht="15" customHeight="1" x14ac:dyDescent="0.25">
      <c r="B80" s="877"/>
      <c r="C80" s="880"/>
      <c r="D80" s="536"/>
      <c r="E80" s="575" t="s">
        <v>387</v>
      </c>
      <c r="F80" s="537"/>
      <c r="G80" s="460"/>
      <c r="H80" s="880"/>
      <c r="I80" s="536"/>
      <c r="J80" s="575" t="s">
        <v>395</v>
      </c>
      <c r="K80" s="459"/>
      <c r="L80" s="538"/>
      <c r="M80" s="896"/>
      <c r="N80" s="615"/>
      <c r="O80" s="575"/>
      <c r="P80" s="459"/>
      <c r="Q80" s="460"/>
      <c r="R80" s="899"/>
      <c r="S80" s="536"/>
      <c r="T80" s="537"/>
      <c r="U80" s="537"/>
      <c r="V80" s="538"/>
    </row>
    <row r="81" spans="2:22" ht="15" customHeight="1" thickBot="1" x14ac:dyDescent="0.3">
      <c r="B81" s="877"/>
      <c r="C81" s="881"/>
      <c r="D81" s="461"/>
      <c r="E81" s="577" t="s">
        <v>387</v>
      </c>
      <c r="F81" s="462"/>
      <c r="G81" s="543"/>
      <c r="H81" s="881"/>
      <c r="I81" s="461"/>
      <c r="J81" s="577" t="s">
        <v>395</v>
      </c>
      <c r="K81" s="537"/>
      <c r="L81" s="578" t="s">
        <v>177</v>
      </c>
      <c r="M81" s="897"/>
      <c r="N81" s="616"/>
      <c r="O81" s="462"/>
      <c r="P81" s="462"/>
      <c r="Q81" s="463"/>
      <c r="R81" s="900"/>
      <c r="S81" s="461"/>
      <c r="T81" s="462"/>
      <c r="U81" s="462"/>
      <c r="V81" s="463"/>
    </row>
    <row r="82" spans="2:22" ht="15" customHeight="1" x14ac:dyDescent="0.25">
      <c r="B82" s="877"/>
      <c r="C82" s="882" t="s">
        <v>375</v>
      </c>
      <c r="D82" s="464" t="s">
        <v>475</v>
      </c>
      <c r="E82" s="587" t="s">
        <v>391</v>
      </c>
      <c r="F82" s="587" t="s">
        <v>471</v>
      </c>
      <c r="G82" s="600" t="s">
        <v>159</v>
      </c>
      <c r="H82" s="882" t="s">
        <v>28</v>
      </c>
      <c r="I82" s="464" t="s">
        <v>363</v>
      </c>
      <c r="J82" s="587" t="s">
        <v>398</v>
      </c>
      <c r="K82" s="465" t="s">
        <v>200</v>
      </c>
      <c r="L82" s="466" t="s">
        <v>159</v>
      </c>
      <c r="M82" s="882" t="s">
        <v>31</v>
      </c>
      <c r="N82" s="610" t="s">
        <v>366</v>
      </c>
      <c r="O82" s="611" t="s">
        <v>405</v>
      </c>
      <c r="P82" s="612" t="s">
        <v>200</v>
      </c>
      <c r="Q82" s="613" t="s">
        <v>138</v>
      </c>
      <c r="R82" s="882"/>
      <c r="S82" s="464"/>
      <c r="T82" s="587"/>
      <c r="U82" s="465"/>
      <c r="V82" s="466"/>
    </row>
    <row r="83" spans="2:22" ht="15" customHeight="1" x14ac:dyDescent="0.25">
      <c r="B83" s="877"/>
      <c r="C83" s="883"/>
      <c r="D83" s="467" t="s">
        <v>423</v>
      </c>
      <c r="E83" s="588" t="s">
        <v>391</v>
      </c>
      <c r="F83" s="588" t="s">
        <v>471</v>
      </c>
      <c r="G83" s="590" t="s">
        <v>159</v>
      </c>
      <c r="H83" s="883"/>
      <c r="I83" s="467" t="s">
        <v>411</v>
      </c>
      <c r="J83" s="588" t="s">
        <v>398</v>
      </c>
      <c r="K83" s="468"/>
      <c r="L83" s="590" t="s">
        <v>159</v>
      </c>
      <c r="M83" s="883"/>
      <c r="N83" s="467" t="s">
        <v>478</v>
      </c>
      <c r="O83" s="588" t="s">
        <v>405</v>
      </c>
      <c r="P83" s="588" t="s">
        <v>200</v>
      </c>
      <c r="Q83" s="590" t="s">
        <v>138</v>
      </c>
      <c r="R83" s="883"/>
      <c r="S83" s="467"/>
      <c r="T83" s="468"/>
      <c r="U83" s="468"/>
      <c r="V83" s="469"/>
    </row>
    <row r="84" spans="2:22" ht="15" customHeight="1" x14ac:dyDescent="0.25">
      <c r="B84" s="877"/>
      <c r="C84" s="883"/>
      <c r="D84" s="467" t="s">
        <v>353</v>
      </c>
      <c r="E84" s="588" t="s">
        <v>391</v>
      </c>
      <c r="F84" s="588" t="s">
        <v>471</v>
      </c>
      <c r="G84" s="590" t="s">
        <v>159</v>
      </c>
      <c r="H84" s="883"/>
      <c r="I84" s="467" t="s">
        <v>423</v>
      </c>
      <c r="J84" s="588" t="s">
        <v>398</v>
      </c>
      <c r="K84" s="468" t="s">
        <v>371</v>
      </c>
      <c r="L84" s="469" t="s">
        <v>159</v>
      </c>
      <c r="M84" s="883"/>
      <c r="N84" s="467" t="s">
        <v>418</v>
      </c>
      <c r="O84" s="468" t="s">
        <v>405</v>
      </c>
      <c r="P84" s="468" t="s">
        <v>372</v>
      </c>
      <c r="Q84" s="469" t="s">
        <v>159</v>
      </c>
      <c r="R84" s="883"/>
      <c r="S84" s="467"/>
      <c r="T84" s="588"/>
      <c r="U84" s="468"/>
      <c r="V84" s="469"/>
    </row>
    <row r="85" spans="2:22" ht="15" customHeight="1" x14ac:dyDescent="0.25">
      <c r="B85" s="877"/>
      <c r="C85" s="883"/>
      <c r="D85" s="467" t="s">
        <v>412</v>
      </c>
      <c r="E85" s="598" t="s">
        <v>391</v>
      </c>
      <c r="F85" s="468" t="s">
        <v>471</v>
      </c>
      <c r="G85" s="469" t="s">
        <v>159</v>
      </c>
      <c r="H85" s="883"/>
      <c r="I85" s="467" t="s">
        <v>353</v>
      </c>
      <c r="J85" s="597" t="s">
        <v>398</v>
      </c>
      <c r="K85" s="588"/>
      <c r="L85" s="590" t="s">
        <v>159</v>
      </c>
      <c r="M85" s="883"/>
      <c r="N85" s="467" t="s">
        <v>421</v>
      </c>
      <c r="O85" s="588" t="s">
        <v>405</v>
      </c>
      <c r="P85" s="468" t="s">
        <v>371</v>
      </c>
      <c r="Q85" s="469" t="s">
        <v>159</v>
      </c>
      <c r="R85" s="883"/>
      <c r="S85" s="467"/>
      <c r="T85" s="588"/>
      <c r="U85" s="468"/>
      <c r="V85" s="469"/>
    </row>
    <row r="86" spans="2:22" ht="15" customHeight="1" x14ac:dyDescent="0.25">
      <c r="B86" s="877"/>
      <c r="C86" s="883"/>
      <c r="D86" s="467"/>
      <c r="E86" s="588" t="s">
        <v>391</v>
      </c>
      <c r="F86" s="588"/>
      <c r="G86" s="590" t="s">
        <v>159</v>
      </c>
      <c r="H86" s="883"/>
      <c r="I86" s="467" t="s">
        <v>478</v>
      </c>
      <c r="J86" s="588" t="s">
        <v>398</v>
      </c>
      <c r="K86" s="468" t="s">
        <v>372</v>
      </c>
      <c r="L86" s="469" t="s">
        <v>138</v>
      </c>
      <c r="M86" s="883"/>
      <c r="N86" s="467" t="s">
        <v>362</v>
      </c>
      <c r="O86" s="588" t="s">
        <v>405</v>
      </c>
      <c r="P86" s="468"/>
      <c r="Q86" s="590" t="s">
        <v>159</v>
      </c>
      <c r="R86" s="883"/>
      <c r="S86" s="467"/>
      <c r="T86" s="468"/>
      <c r="U86" s="468"/>
      <c r="V86" s="469"/>
    </row>
    <row r="87" spans="2:22" ht="15" customHeight="1" x14ac:dyDescent="0.25">
      <c r="B87" s="877"/>
      <c r="C87" s="883"/>
      <c r="D87" s="539"/>
      <c r="E87" s="588" t="s">
        <v>391</v>
      </c>
      <c r="F87" s="588"/>
      <c r="G87" s="590" t="s">
        <v>159</v>
      </c>
      <c r="H87" s="883"/>
      <c r="I87" s="539" t="s">
        <v>367</v>
      </c>
      <c r="J87" s="588" t="s">
        <v>398</v>
      </c>
      <c r="K87" s="588"/>
      <c r="L87" s="590" t="s">
        <v>138</v>
      </c>
      <c r="M87" s="883"/>
      <c r="N87" s="539"/>
      <c r="O87" s="540"/>
      <c r="P87" s="540"/>
      <c r="Q87" s="541"/>
      <c r="R87" s="883"/>
      <c r="S87" s="539"/>
      <c r="T87" s="540"/>
      <c r="U87" s="540"/>
      <c r="V87" s="541"/>
    </row>
    <row r="88" spans="2:22" ht="15" customHeight="1" x14ac:dyDescent="0.25">
      <c r="B88" s="877"/>
      <c r="C88" s="883"/>
      <c r="D88" s="539"/>
      <c r="E88" s="588" t="s">
        <v>391</v>
      </c>
      <c r="F88" s="591"/>
      <c r="G88" s="590" t="s">
        <v>159</v>
      </c>
      <c r="H88" s="883"/>
      <c r="I88" s="539"/>
      <c r="J88" s="588" t="s">
        <v>398</v>
      </c>
      <c r="K88" s="468"/>
      <c r="L88" s="590" t="s">
        <v>138</v>
      </c>
      <c r="M88" s="883"/>
      <c r="N88" s="539"/>
      <c r="O88" s="540"/>
      <c r="P88" s="540"/>
      <c r="Q88" s="541"/>
      <c r="R88" s="883"/>
      <c r="S88" s="539"/>
      <c r="T88" s="540"/>
      <c r="U88" s="540"/>
      <c r="V88" s="541"/>
    </row>
    <row r="89" spans="2:22" ht="15" customHeight="1" thickBot="1" x14ac:dyDescent="0.3">
      <c r="B89" s="878"/>
      <c r="C89" s="884"/>
      <c r="D89" s="470"/>
      <c r="E89" s="589" t="s">
        <v>391</v>
      </c>
      <c r="F89" s="589"/>
      <c r="G89" s="590" t="s">
        <v>159</v>
      </c>
      <c r="H89" s="884"/>
      <c r="I89" s="470"/>
      <c r="J89" s="589" t="s">
        <v>398</v>
      </c>
      <c r="K89" s="589"/>
      <c r="L89" s="592" t="s">
        <v>85</v>
      </c>
      <c r="M89" s="884"/>
      <c r="N89" s="470"/>
      <c r="O89" s="471"/>
      <c r="P89" s="471"/>
      <c r="Q89" s="472"/>
      <c r="R89" s="884"/>
      <c r="S89" s="470"/>
      <c r="T89" s="471"/>
      <c r="U89" s="471"/>
      <c r="V89" s="472"/>
    </row>
    <row r="90" spans="2:22" ht="16.5" thickBot="1" x14ac:dyDescent="0.3">
      <c r="B90" s="922" t="s">
        <v>492</v>
      </c>
      <c r="C90" s="473" t="s">
        <v>373</v>
      </c>
      <c r="D90" s="474"/>
      <c r="E90" s="599"/>
      <c r="F90" s="476"/>
      <c r="G90" s="477" t="s">
        <v>59</v>
      </c>
      <c r="H90" s="473" t="s">
        <v>26</v>
      </c>
      <c r="I90" s="474" t="s">
        <v>362</v>
      </c>
      <c r="J90" s="475" t="s">
        <v>467</v>
      </c>
      <c r="K90" s="476"/>
      <c r="L90" s="477" t="s">
        <v>60</v>
      </c>
      <c r="M90" s="473"/>
      <c r="N90" s="474" t="s">
        <v>362</v>
      </c>
      <c r="O90" s="475" t="s">
        <v>470</v>
      </c>
      <c r="P90" s="476"/>
      <c r="Q90" s="477" t="s">
        <v>472</v>
      </c>
      <c r="R90" s="473"/>
      <c r="S90" s="583"/>
      <c r="T90" s="584"/>
      <c r="U90" s="585"/>
      <c r="V90" s="586"/>
    </row>
    <row r="91" spans="2:22" ht="15.75" x14ac:dyDescent="0.25">
      <c r="B91" s="877"/>
      <c r="C91" s="879" t="s">
        <v>374</v>
      </c>
      <c r="D91" s="455"/>
      <c r="E91" s="574"/>
      <c r="F91" s="456" t="s">
        <v>200</v>
      </c>
      <c r="G91" s="457" t="s">
        <v>138</v>
      </c>
      <c r="H91" s="879" t="s">
        <v>377</v>
      </c>
      <c r="I91" s="455" t="s">
        <v>353</v>
      </c>
      <c r="J91" s="574" t="s">
        <v>390</v>
      </c>
      <c r="K91" s="456" t="s">
        <v>200</v>
      </c>
      <c r="L91" s="457" t="s">
        <v>176</v>
      </c>
      <c r="M91" s="895"/>
      <c r="N91" s="614" t="s">
        <v>411</v>
      </c>
      <c r="O91" s="574" t="s">
        <v>458</v>
      </c>
      <c r="P91" s="456" t="s">
        <v>200</v>
      </c>
      <c r="Q91" s="457" t="s">
        <v>197</v>
      </c>
      <c r="R91" s="898"/>
      <c r="S91" s="579"/>
      <c r="T91" s="580"/>
      <c r="U91" s="581"/>
      <c r="V91" s="582"/>
    </row>
    <row r="92" spans="2:22" ht="15.75" x14ac:dyDescent="0.25">
      <c r="B92" s="877"/>
      <c r="C92" s="880"/>
      <c r="D92" s="458"/>
      <c r="E92" s="575"/>
      <c r="F92" s="459" t="s">
        <v>372</v>
      </c>
      <c r="G92" s="460" t="s">
        <v>138</v>
      </c>
      <c r="H92" s="880"/>
      <c r="I92" s="458" t="s">
        <v>418</v>
      </c>
      <c r="J92" s="575" t="s">
        <v>390</v>
      </c>
      <c r="K92" s="575" t="s">
        <v>200</v>
      </c>
      <c r="L92" s="575" t="s">
        <v>176</v>
      </c>
      <c r="M92" s="896"/>
      <c r="N92" s="615" t="s">
        <v>423</v>
      </c>
      <c r="O92" s="575" t="s">
        <v>458</v>
      </c>
      <c r="P92" s="575" t="s">
        <v>200</v>
      </c>
      <c r="Q92" s="542" t="s">
        <v>197</v>
      </c>
      <c r="R92" s="899"/>
      <c r="S92" s="458"/>
      <c r="T92" s="459"/>
      <c r="U92" s="459"/>
      <c r="V92" s="460"/>
    </row>
    <row r="93" spans="2:22" ht="15.75" x14ac:dyDescent="0.25">
      <c r="B93" s="877"/>
      <c r="C93" s="880"/>
      <c r="D93" s="458"/>
      <c r="E93" s="575"/>
      <c r="F93" s="459"/>
      <c r="G93" s="575" t="s">
        <v>138</v>
      </c>
      <c r="H93" s="880"/>
      <c r="I93" s="458" t="s">
        <v>411</v>
      </c>
      <c r="J93" s="575" t="s">
        <v>390</v>
      </c>
      <c r="K93" s="459" t="s">
        <v>372</v>
      </c>
      <c r="L93" s="460" t="s">
        <v>177</v>
      </c>
      <c r="M93" s="896"/>
      <c r="N93" s="615" t="s">
        <v>369</v>
      </c>
      <c r="O93" s="575" t="s">
        <v>458</v>
      </c>
      <c r="P93" s="459" t="s">
        <v>372</v>
      </c>
      <c r="Q93" s="460" t="s">
        <v>199</v>
      </c>
      <c r="R93" s="899"/>
      <c r="S93" s="458"/>
      <c r="T93" s="575"/>
      <c r="U93" s="459"/>
      <c r="V93" s="542"/>
    </row>
    <row r="94" spans="2:22" ht="15.75" x14ac:dyDescent="0.25">
      <c r="B94" s="877"/>
      <c r="C94" s="880"/>
      <c r="D94" s="458"/>
      <c r="E94" s="459"/>
      <c r="F94" s="459"/>
      <c r="G94" s="542" t="s">
        <v>138</v>
      </c>
      <c r="H94" s="880"/>
      <c r="I94" s="458" t="s">
        <v>423</v>
      </c>
      <c r="J94" s="598" t="s">
        <v>390</v>
      </c>
      <c r="K94" s="575" t="s">
        <v>372</v>
      </c>
      <c r="L94" s="575" t="s">
        <v>177</v>
      </c>
      <c r="M94" s="896"/>
      <c r="N94" s="615" t="s">
        <v>354</v>
      </c>
      <c r="O94" s="459" t="s">
        <v>458</v>
      </c>
      <c r="P94" s="575" t="s">
        <v>372</v>
      </c>
      <c r="Q94" s="542" t="s">
        <v>199</v>
      </c>
      <c r="R94" s="899"/>
      <c r="S94" s="458"/>
      <c r="T94" s="459"/>
      <c r="U94" s="459"/>
      <c r="V94" s="460"/>
    </row>
    <row r="95" spans="2:22" ht="15.75" x14ac:dyDescent="0.25">
      <c r="B95" s="877"/>
      <c r="C95" s="880"/>
      <c r="D95" s="458"/>
      <c r="E95" s="575"/>
      <c r="F95" s="459" t="s">
        <v>371</v>
      </c>
      <c r="G95" s="460" t="s">
        <v>60</v>
      </c>
      <c r="H95" s="880"/>
      <c r="I95" s="458" t="s">
        <v>369</v>
      </c>
      <c r="J95" s="575" t="s">
        <v>390</v>
      </c>
      <c r="K95" s="459" t="s">
        <v>371</v>
      </c>
      <c r="L95" s="460" t="s">
        <v>178</v>
      </c>
      <c r="M95" s="896"/>
      <c r="N95" s="615" t="s">
        <v>418</v>
      </c>
      <c r="O95" s="575" t="s">
        <v>458</v>
      </c>
      <c r="P95" s="459" t="s">
        <v>371</v>
      </c>
      <c r="Q95" s="460" t="s">
        <v>198</v>
      </c>
      <c r="R95" s="899"/>
      <c r="S95" s="458"/>
      <c r="T95" s="459"/>
      <c r="U95" s="459"/>
      <c r="V95" s="460"/>
    </row>
    <row r="96" spans="2:22" ht="15.75" x14ac:dyDescent="0.25">
      <c r="B96" s="877"/>
      <c r="C96" s="880"/>
      <c r="D96" s="536"/>
      <c r="E96" s="575"/>
      <c r="F96" s="576" t="s">
        <v>371</v>
      </c>
      <c r="G96" s="576" t="s">
        <v>60</v>
      </c>
      <c r="H96" s="880"/>
      <c r="I96" s="536" t="s">
        <v>361</v>
      </c>
      <c r="J96" s="575" t="s">
        <v>390</v>
      </c>
      <c r="K96" s="575" t="s">
        <v>371</v>
      </c>
      <c r="L96" s="575" t="s">
        <v>178</v>
      </c>
      <c r="M96" s="896"/>
      <c r="N96" s="615" t="s">
        <v>364</v>
      </c>
      <c r="O96" s="575" t="s">
        <v>458</v>
      </c>
      <c r="P96" s="575" t="s">
        <v>371</v>
      </c>
      <c r="Q96" s="542" t="s">
        <v>198</v>
      </c>
      <c r="R96" s="899"/>
      <c r="S96" s="536"/>
      <c r="T96" s="537"/>
      <c r="U96" s="537"/>
      <c r="V96" s="538"/>
    </row>
    <row r="97" spans="2:22" ht="15.75" x14ac:dyDescent="0.25">
      <c r="B97" s="877"/>
      <c r="C97" s="880"/>
      <c r="D97" s="536"/>
      <c r="E97" s="575"/>
      <c r="F97" s="537"/>
      <c r="G97" s="460"/>
      <c r="H97" s="880"/>
      <c r="I97" s="536"/>
      <c r="J97" s="575" t="s">
        <v>390</v>
      </c>
      <c r="K97" s="459"/>
      <c r="L97" s="538"/>
      <c r="M97" s="896"/>
      <c r="N97" s="615"/>
      <c r="O97" s="575"/>
      <c r="P97" s="459"/>
      <c r="Q97" s="460"/>
      <c r="R97" s="899"/>
      <c r="S97" s="536"/>
      <c r="T97" s="537"/>
      <c r="U97" s="537"/>
      <c r="V97" s="538"/>
    </row>
    <row r="98" spans="2:22" ht="16.5" thickBot="1" x14ac:dyDescent="0.3">
      <c r="B98" s="877"/>
      <c r="C98" s="881"/>
      <c r="D98" s="461"/>
      <c r="E98" s="577"/>
      <c r="F98" s="462"/>
      <c r="G98" s="543"/>
      <c r="H98" s="881"/>
      <c r="I98" s="461"/>
      <c r="J98" s="577" t="s">
        <v>390</v>
      </c>
      <c r="K98" s="537"/>
      <c r="L98" s="578" t="s">
        <v>177</v>
      </c>
      <c r="M98" s="897"/>
      <c r="N98" s="616"/>
      <c r="O98" s="462"/>
      <c r="P98" s="462"/>
      <c r="Q98" s="463"/>
      <c r="R98" s="900"/>
      <c r="S98" s="461"/>
      <c r="T98" s="462"/>
      <c r="U98" s="462"/>
      <c r="V98" s="463"/>
    </row>
    <row r="99" spans="2:22" ht="15.75" x14ac:dyDescent="0.25">
      <c r="B99" s="877"/>
      <c r="C99" s="882" t="s">
        <v>375</v>
      </c>
      <c r="D99" s="464"/>
      <c r="E99" s="587"/>
      <c r="F99" s="587" t="s">
        <v>471</v>
      </c>
      <c r="G99" s="600" t="s">
        <v>159</v>
      </c>
      <c r="H99" s="882" t="s">
        <v>28</v>
      </c>
      <c r="I99" s="464"/>
      <c r="J99" s="587"/>
      <c r="K99" s="465" t="s">
        <v>200</v>
      </c>
      <c r="L99" s="466" t="s">
        <v>159</v>
      </c>
      <c r="M99" s="882"/>
      <c r="N99" s="610" t="s">
        <v>384</v>
      </c>
      <c r="O99" s="611" t="s">
        <v>403</v>
      </c>
      <c r="P99" s="612" t="s">
        <v>200</v>
      </c>
      <c r="Q99" s="613" t="s">
        <v>138</v>
      </c>
      <c r="R99" s="882"/>
      <c r="S99" s="464"/>
      <c r="T99" s="587"/>
      <c r="U99" s="465"/>
      <c r="V99" s="466"/>
    </row>
    <row r="100" spans="2:22" ht="15.75" x14ac:dyDescent="0.25">
      <c r="B100" s="877"/>
      <c r="C100" s="883"/>
      <c r="D100" s="467"/>
      <c r="E100" s="588"/>
      <c r="F100" s="588" t="s">
        <v>471</v>
      </c>
      <c r="G100" s="590" t="s">
        <v>159</v>
      </c>
      <c r="H100" s="883"/>
      <c r="I100" s="467"/>
      <c r="J100" s="588"/>
      <c r="K100" s="468"/>
      <c r="L100" s="590" t="s">
        <v>159</v>
      </c>
      <c r="M100" s="883"/>
      <c r="N100" s="467" t="s">
        <v>361</v>
      </c>
      <c r="O100" s="588" t="s">
        <v>403</v>
      </c>
      <c r="P100" s="588" t="s">
        <v>200</v>
      </c>
      <c r="Q100" s="590" t="s">
        <v>138</v>
      </c>
      <c r="R100" s="883"/>
      <c r="S100" s="467"/>
      <c r="T100" s="468"/>
      <c r="U100" s="468"/>
      <c r="V100" s="469"/>
    </row>
    <row r="101" spans="2:22" ht="15.75" x14ac:dyDescent="0.25">
      <c r="B101" s="877"/>
      <c r="C101" s="883"/>
      <c r="D101" s="467"/>
      <c r="E101" s="588"/>
      <c r="F101" s="588" t="s">
        <v>471</v>
      </c>
      <c r="G101" s="590" t="s">
        <v>159</v>
      </c>
      <c r="H101" s="883"/>
      <c r="I101" s="467"/>
      <c r="J101" s="588"/>
      <c r="K101" s="468" t="s">
        <v>371</v>
      </c>
      <c r="L101" s="469" t="s">
        <v>159</v>
      </c>
      <c r="M101" s="883"/>
      <c r="N101" s="467" t="s">
        <v>353</v>
      </c>
      <c r="O101" s="468" t="s">
        <v>403</v>
      </c>
      <c r="P101" s="468" t="s">
        <v>372</v>
      </c>
      <c r="Q101" s="469" t="s">
        <v>159</v>
      </c>
      <c r="R101" s="883"/>
      <c r="S101" s="467"/>
      <c r="T101" s="588"/>
      <c r="U101" s="468"/>
      <c r="V101" s="469"/>
    </row>
    <row r="102" spans="2:22" ht="15.75" x14ac:dyDescent="0.25">
      <c r="B102" s="877"/>
      <c r="C102" s="883"/>
      <c r="D102" s="467"/>
      <c r="E102" s="468"/>
      <c r="F102" s="468" t="s">
        <v>471</v>
      </c>
      <c r="G102" s="469" t="s">
        <v>159</v>
      </c>
      <c r="H102" s="883"/>
      <c r="I102" s="467"/>
      <c r="J102" s="468"/>
      <c r="K102" s="588"/>
      <c r="L102" s="590" t="s">
        <v>159</v>
      </c>
      <c r="M102" s="883"/>
      <c r="N102" s="467" t="s">
        <v>350</v>
      </c>
      <c r="O102" s="588" t="s">
        <v>403</v>
      </c>
      <c r="P102" s="468" t="s">
        <v>371</v>
      </c>
      <c r="Q102" s="469" t="s">
        <v>159</v>
      </c>
      <c r="R102" s="883"/>
      <c r="S102" s="467"/>
      <c r="T102" s="588"/>
      <c r="U102" s="468"/>
      <c r="V102" s="469"/>
    </row>
    <row r="103" spans="2:22" ht="15.75" x14ac:dyDescent="0.25">
      <c r="B103" s="877"/>
      <c r="C103" s="883"/>
      <c r="D103" s="467"/>
      <c r="E103" s="588"/>
      <c r="F103" s="588"/>
      <c r="G103" s="590" t="s">
        <v>159</v>
      </c>
      <c r="H103" s="883"/>
      <c r="I103" s="467"/>
      <c r="J103" s="588"/>
      <c r="K103" s="468" t="s">
        <v>372</v>
      </c>
      <c r="L103" s="469" t="s">
        <v>138</v>
      </c>
      <c r="M103" s="883"/>
      <c r="N103" s="467"/>
      <c r="O103" s="588" t="s">
        <v>403</v>
      </c>
      <c r="P103" s="468"/>
      <c r="Q103" s="590" t="s">
        <v>159</v>
      </c>
      <c r="R103" s="883"/>
      <c r="S103" s="467"/>
      <c r="T103" s="468"/>
      <c r="U103" s="468"/>
      <c r="V103" s="469"/>
    </row>
    <row r="104" spans="2:22" ht="15.75" x14ac:dyDescent="0.25">
      <c r="B104" s="877"/>
      <c r="C104" s="883"/>
      <c r="D104" s="539"/>
      <c r="E104" s="588"/>
      <c r="F104" s="588"/>
      <c r="G104" s="590" t="s">
        <v>159</v>
      </c>
      <c r="H104" s="883"/>
      <c r="I104" s="539"/>
      <c r="J104" s="588"/>
      <c r="K104" s="588"/>
      <c r="L104" s="590" t="s">
        <v>138</v>
      </c>
      <c r="M104" s="883"/>
      <c r="N104" s="539"/>
      <c r="O104" s="540"/>
      <c r="P104" s="540"/>
      <c r="Q104" s="541"/>
      <c r="R104" s="883"/>
      <c r="S104" s="539"/>
      <c r="T104" s="540"/>
      <c r="U104" s="540"/>
      <c r="V104" s="541"/>
    </row>
    <row r="105" spans="2:22" ht="15.75" x14ac:dyDescent="0.25">
      <c r="B105" s="877"/>
      <c r="C105" s="883"/>
      <c r="D105" s="539"/>
      <c r="E105" s="588"/>
      <c r="F105" s="591"/>
      <c r="G105" s="590" t="s">
        <v>159</v>
      </c>
      <c r="H105" s="883"/>
      <c r="I105" s="539"/>
      <c r="J105" s="588"/>
      <c r="K105" s="468"/>
      <c r="L105" s="590" t="s">
        <v>138</v>
      </c>
      <c r="M105" s="883"/>
      <c r="N105" s="539"/>
      <c r="O105" s="540"/>
      <c r="P105" s="540"/>
      <c r="Q105" s="541"/>
      <c r="R105" s="883"/>
      <c r="S105" s="539"/>
      <c r="T105" s="540"/>
      <c r="U105" s="540"/>
      <c r="V105" s="541"/>
    </row>
    <row r="106" spans="2:22" ht="16.5" thickBot="1" x14ac:dyDescent="0.3">
      <c r="B106" s="878"/>
      <c r="C106" s="884"/>
      <c r="D106" s="470"/>
      <c r="E106" s="589"/>
      <c r="F106" s="589"/>
      <c r="G106" s="590" t="s">
        <v>159</v>
      </c>
      <c r="H106" s="884"/>
      <c r="I106" s="470"/>
      <c r="J106" s="589"/>
      <c r="K106" s="589"/>
      <c r="L106" s="592" t="s">
        <v>85</v>
      </c>
      <c r="M106" s="884"/>
      <c r="N106" s="470"/>
      <c r="O106" s="471"/>
      <c r="P106" s="471"/>
      <c r="Q106" s="472"/>
      <c r="R106" s="884"/>
      <c r="S106" s="470"/>
      <c r="T106" s="471"/>
      <c r="U106" s="471"/>
      <c r="V106" s="472"/>
    </row>
  </sheetData>
  <sheetProtection password="EAE7" sheet="1" objects="1" scenarios="1"/>
  <mergeCells count="64">
    <mergeCell ref="R1:T1"/>
    <mergeCell ref="E1:O1"/>
    <mergeCell ref="B90:B106"/>
    <mergeCell ref="C91:C98"/>
    <mergeCell ref="H91:H98"/>
    <mergeCell ref="M91:M98"/>
    <mergeCell ref="C99:C106"/>
    <mergeCell ref="H99:H106"/>
    <mergeCell ref="M99:M106"/>
    <mergeCell ref="B1:D1"/>
    <mergeCell ref="D3:G3"/>
    <mergeCell ref="I3:L3"/>
    <mergeCell ref="B22:B38"/>
    <mergeCell ref="B39:B55"/>
    <mergeCell ref="B56:B72"/>
    <mergeCell ref="B73:B89"/>
    <mergeCell ref="B5:B21"/>
    <mergeCell ref="H57:H64"/>
    <mergeCell ref="H65:H72"/>
    <mergeCell ref="H74:H81"/>
    <mergeCell ref="C6:C13"/>
    <mergeCell ref="C14:C21"/>
    <mergeCell ref="C23:C30"/>
    <mergeCell ref="C31:C38"/>
    <mergeCell ref="C40:C47"/>
    <mergeCell ref="H82:H89"/>
    <mergeCell ref="C2:G2"/>
    <mergeCell ref="H2:L2"/>
    <mergeCell ref="C57:C64"/>
    <mergeCell ref="C65:C72"/>
    <mergeCell ref="C74:C81"/>
    <mergeCell ref="C82:C89"/>
    <mergeCell ref="H6:H13"/>
    <mergeCell ref="H14:H21"/>
    <mergeCell ref="H23:H30"/>
    <mergeCell ref="H31:H38"/>
    <mergeCell ref="H40:H47"/>
    <mergeCell ref="H48:H55"/>
    <mergeCell ref="C48:C55"/>
    <mergeCell ref="S3:V3"/>
    <mergeCell ref="M2:V2"/>
    <mergeCell ref="M82:M89"/>
    <mergeCell ref="N3:Q3"/>
    <mergeCell ref="M6:M13"/>
    <mergeCell ref="M14:M21"/>
    <mergeCell ref="M23:M30"/>
    <mergeCell ref="M31:M38"/>
    <mergeCell ref="M40:M47"/>
    <mergeCell ref="M48:M55"/>
    <mergeCell ref="M57:M64"/>
    <mergeCell ref="M65:M72"/>
    <mergeCell ref="M74:M81"/>
    <mergeCell ref="R14:R21"/>
    <mergeCell ref="R6:R13"/>
    <mergeCell ref="R99:R106"/>
    <mergeCell ref="R23:R30"/>
    <mergeCell ref="R31:R38"/>
    <mergeCell ref="R40:R47"/>
    <mergeCell ref="R48:R55"/>
    <mergeCell ref="R57:R64"/>
    <mergeCell ref="R65:R72"/>
    <mergeCell ref="R74:R81"/>
    <mergeCell ref="R82:R89"/>
    <mergeCell ref="R91:R98"/>
  </mergeCells>
  <conditionalFormatting sqref="D5:D21">
    <cfRule type="duplicateValues" dxfId="30" priority="29"/>
  </conditionalFormatting>
  <conditionalFormatting sqref="I5:I21">
    <cfRule type="duplicateValues" dxfId="29" priority="28"/>
  </conditionalFormatting>
  <conditionalFormatting sqref="N5:N21">
    <cfRule type="duplicateValues" dxfId="28" priority="27"/>
  </conditionalFormatting>
  <conditionalFormatting sqref="D22:D38">
    <cfRule type="duplicateValues" dxfId="27" priority="26"/>
  </conditionalFormatting>
  <conditionalFormatting sqref="I22:I38">
    <cfRule type="duplicateValues" dxfId="26" priority="25"/>
  </conditionalFormatting>
  <conditionalFormatting sqref="N22:N38">
    <cfRule type="duplicateValues" dxfId="25" priority="24"/>
  </conditionalFormatting>
  <conditionalFormatting sqref="D39:D55">
    <cfRule type="duplicateValues" dxfId="24" priority="23"/>
  </conditionalFormatting>
  <conditionalFormatting sqref="I39:I55">
    <cfRule type="duplicateValues" dxfId="23" priority="22"/>
  </conditionalFormatting>
  <conditionalFormatting sqref="N39:N55">
    <cfRule type="duplicateValues" dxfId="22" priority="21"/>
  </conditionalFormatting>
  <conditionalFormatting sqref="D56:D72">
    <cfRule type="duplicateValues" dxfId="21" priority="20"/>
  </conditionalFormatting>
  <conditionalFormatting sqref="I56:I72">
    <cfRule type="duplicateValues" dxfId="20" priority="19"/>
  </conditionalFormatting>
  <conditionalFormatting sqref="N56:N72">
    <cfRule type="duplicateValues" dxfId="19" priority="18"/>
  </conditionalFormatting>
  <conditionalFormatting sqref="D73:D106">
    <cfRule type="duplicateValues" dxfId="18" priority="17"/>
  </conditionalFormatting>
  <conditionalFormatting sqref="R56:R57 R65">
    <cfRule type="duplicateValues" dxfId="17" priority="14"/>
  </conditionalFormatting>
  <conditionalFormatting sqref="N22">
    <cfRule type="duplicateValues" dxfId="16" priority="13"/>
  </conditionalFormatting>
  <conditionalFormatting sqref="S5:S21">
    <cfRule type="duplicateValues" dxfId="15" priority="12"/>
  </conditionalFormatting>
  <conditionalFormatting sqref="S22:S38">
    <cfRule type="duplicateValues" dxfId="14" priority="11"/>
  </conditionalFormatting>
  <conditionalFormatting sqref="S39:S55">
    <cfRule type="duplicateValues" dxfId="13" priority="10"/>
  </conditionalFormatting>
  <conditionalFormatting sqref="S56:S72">
    <cfRule type="duplicateValues" dxfId="12" priority="9"/>
  </conditionalFormatting>
  <conditionalFormatting sqref="R73:R74 R82">
    <cfRule type="duplicateValues" dxfId="11" priority="8"/>
  </conditionalFormatting>
  <conditionalFormatting sqref="S73:S89">
    <cfRule type="duplicateValues" dxfId="10" priority="7"/>
  </conditionalFormatting>
  <conditionalFormatting sqref="R90:R91 R99">
    <cfRule type="duplicateValues" dxfId="9" priority="6"/>
  </conditionalFormatting>
  <conditionalFormatting sqref="S90:S106">
    <cfRule type="duplicateValues" dxfId="8" priority="5"/>
  </conditionalFormatting>
  <conditionalFormatting sqref="I73:I89">
    <cfRule type="duplicateValues" dxfId="7" priority="4"/>
  </conditionalFormatting>
  <conditionalFormatting sqref="I90:I106">
    <cfRule type="duplicateValues" dxfId="6" priority="3"/>
  </conditionalFormatting>
  <conditionalFormatting sqref="N73:N89">
    <cfRule type="duplicateValues" dxfId="5" priority="2"/>
  </conditionalFormatting>
  <conditionalFormatting sqref="N90:N106">
    <cfRule type="duplicateValues" dxfId="4" priority="1"/>
  </conditionalFormatting>
  <pageMargins left="0" right="0" top="0" bottom="0" header="0.31496062992125984" footer="0.31496062992125984"/>
  <pageSetup paperSize="9" scale="33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pageSetUpPr fitToPage="1"/>
  </sheetPr>
  <dimension ref="B1:O65"/>
  <sheetViews>
    <sheetView zoomScale="85" zoomScaleNormal="85" workbookViewId="0">
      <selection activeCell="I11" sqref="I11"/>
    </sheetView>
  </sheetViews>
  <sheetFormatPr baseColWidth="10" defaultRowHeight="15" x14ac:dyDescent="0.25"/>
  <cols>
    <col min="2" max="2" width="15.42578125" style="356" customWidth="1"/>
    <col min="3" max="3" width="19.7109375" style="1" bestFit="1" customWidth="1"/>
    <col min="4" max="4" width="32.7109375" style="1" customWidth="1"/>
    <col min="5" max="5" width="19.140625" style="1" bestFit="1" customWidth="1"/>
    <col min="6" max="7" width="10.7109375" style="1" customWidth="1"/>
    <col min="8" max="8" width="5.28515625" customWidth="1"/>
    <col min="9" max="9" width="15.7109375" bestFit="1" customWidth="1"/>
    <col min="10" max="10" width="32.7109375" customWidth="1"/>
    <col min="11" max="11" width="14.85546875" customWidth="1"/>
    <col min="12" max="13" width="10.7109375" customWidth="1"/>
  </cols>
  <sheetData>
    <row r="1" spans="2:13" ht="46.5" customHeight="1" x14ac:dyDescent="0.25">
      <c r="B1" s="927" t="s">
        <v>337</v>
      </c>
      <c r="C1" s="927"/>
      <c r="D1" s="926" t="s">
        <v>336</v>
      </c>
      <c r="E1" s="926"/>
      <c r="F1" s="926"/>
      <c r="G1" s="926"/>
      <c r="H1" s="926"/>
      <c r="I1" s="926"/>
      <c r="J1" s="926"/>
      <c r="K1" s="680" t="s">
        <v>316</v>
      </c>
      <c r="L1" s="680"/>
      <c r="M1" s="680"/>
    </row>
    <row r="2" spans="2:13" ht="8.25" customHeight="1" thickBot="1" x14ac:dyDescent="0.3">
      <c r="B2" s="115"/>
      <c r="H2" s="1"/>
      <c r="I2" s="1"/>
      <c r="J2" s="1"/>
      <c r="K2" s="1"/>
      <c r="L2" s="1"/>
      <c r="M2" s="1"/>
    </row>
    <row r="3" spans="2:13" ht="19.5" thickBot="1" x14ac:dyDescent="0.35">
      <c r="B3" s="362"/>
      <c r="C3" s="923" t="s">
        <v>325</v>
      </c>
      <c r="D3" s="924"/>
      <c r="E3" s="924"/>
      <c r="F3" s="924"/>
      <c r="G3" s="925"/>
      <c r="H3" s="358"/>
      <c r="I3" s="923" t="s">
        <v>330</v>
      </c>
      <c r="J3" s="924"/>
      <c r="K3" s="924"/>
      <c r="L3" s="924"/>
      <c r="M3" s="925"/>
    </row>
    <row r="4" spans="2:13" ht="38.25" thickBot="1" x14ac:dyDescent="0.35">
      <c r="B4" s="427"/>
      <c r="C4" s="392" t="s">
        <v>326</v>
      </c>
      <c r="D4" s="393" t="s">
        <v>0</v>
      </c>
      <c r="E4" s="422" t="s">
        <v>327</v>
      </c>
      <c r="F4" s="419" t="s">
        <v>328</v>
      </c>
      <c r="G4" s="419" t="s">
        <v>329</v>
      </c>
      <c r="H4" s="358"/>
      <c r="I4" s="392" t="s">
        <v>326</v>
      </c>
      <c r="J4" s="393" t="s">
        <v>0</v>
      </c>
      <c r="K4" s="393" t="s">
        <v>327</v>
      </c>
      <c r="L4" s="393" t="s">
        <v>328</v>
      </c>
      <c r="M4" s="394" t="s">
        <v>329</v>
      </c>
    </row>
    <row r="5" spans="2:13" ht="15" customHeight="1" x14ac:dyDescent="0.3">
      <c r="B5" s="893" t="s">
        <v>331</v>
      </c>
      <c r="C5" s="366" t="s">
        <v>346</v>
      </c>
      <c r="D5" s="424" t="s">
        <v>356</v>
      </c>
      <c r="E5" s="428" t="s">
        <v>345</v>
      </c>
      <c r="F5" s="368" t="s">
        <v>107</v>
      </c>
      <c r="G5" s="437" t="s">
        <v>138</v>
      </c>
      <c r="H5" s="358"/>
      <c r="I5" s="398"/>
      <c r="J5" s="399"/>
      <c r="K5" s="400"/>
      <c r="L5" s="400"/>
      <c r="M5" s="390"/>
    </row>
    <row r="6" spans="2:13" ht="15" customHeight="1" x14ac:dyDescent="0.3">
      <c r="B6" s="894"/>
      <c r="C6" s="418" t="s">
        <v>361</v>
      </c>
      <c r="D6" s="425" t="s">
        <v>356</v>
      </c>
      <c r="E6" s="426" t="s">
        <v>345</v>
      </c>
      <c r="F6" s="371" t="s">
        <v>295</v>
      </c>
      <c r="G6" s="438" t="s">
        <v>138</v>
      </c>
      <c r="H6" s="358"/>
      <c r="I6" s="401"/>
      <c r="J6" s="397"/>
      <c r="K6" s="396"/>
      <c r="L6" s="396"/>
      <c r="M6" s="391"/>
    </row>
    <row r="7" spans="2:13" ht="15" customHeight="1" x14ac:dyDescent="0.3">
      <c r="B7" s="894"/>
      <c r="C7" s="369" t="s">
        <v>363</v>
      </c>
      <c r="D7" s="432" t="s">
        <v>356</v>
      </c>
      <c r="E7" s="433" t="s">
        <v>345</v>
      </c>
      <c r="F7" s="431"/>
      <c r="G7" s="439" t="s">
        <v>138</v>
      </c>
      <c r="H7" s="358"/>
      <c r="I7" s="401"/>
      <c r="J7" s="397"/>
      <c r="K7" s="396"/>
      <c r="L7" s="396"/>
      <c r="M7" s="391"/>
    </row>
    <row r="8" spans="2:13" ht="15" customHeight="1" x14ac:dyDescent="0.3">
      <c r="B8" s="894"/>
      <c r="C8" s="369" t="s">
        <v>352</v>
      </c>
      <c r="D8" s="429" t="s">
        <v>356</v>
      </c>
      <c r="E8" s="430" t="s">
        <v>345</v>
      </c>
      <c r="F8" s="420" t="s">
        <v>108</v>
      </c>
      <c r="G8" s="434" t="s">
        <v>159</v>
      </c>
      <c r="H8" s="358"/>
      <c r="I8" s="401"/>
      <c r="J8" s="397"/>
      <c r="K8" s="396"/>
      <c r="L8" s="396"/>
      <c r="M8" s="391"/>
    </row>
    <row r="9" spans="2:13" ht="15" customHeight="1" x14ac:dyDescent="0.3">
      <c r="B9" s="894"/>
      <c r="C9" s="369" t="s">
        <v>347</v>
      </c>
      <c r="D9" s="425" t="s">
        <v>356</v>
      </c>
      <c r="E9" s="426" t="s">
        <v>345</v>
      </c>
      <c r="F9" s="370" t="s">
        <v>109</v>
      </c>
      <c r="G9" s="434" t="s">
        <v>159</v>
      </c>
      <c r="H9" s="358"/>
      <c r="I9" s="401"/>
      <c r="J9" s="397"/>
      <c r="K9" s="396"/>
      <c r="L9" s="396"/>
      <c r="M9" s="391"/>
    </row>
    <row r="10" spans="2:13" ht="15" customHeight="1" x14ac:dyDescent="0.3">
      <c r="B10" s="894"/>
      <c r="C10" s="369" t="s">
        <v>362</v>
      </c>
      <c r="D10" s="423" t="s">
        <v>356</v>
      </c>
      <c r="E10" s="421" t="s">
        <v>345</v>
      </c>
      <c r="F10" s="370" t="s">
        <v>122</v>
      </c>
      <c r="G10" s="373" t="s">
        <v>159</v>
      </c>
      <c r="H10" s="358"/>
      <c r="I10" s="401"/>
      <c r="J10" s="397"/>
      <c r="K10" s="396"/>
      <c r="L10" s="396"/>
      <c r="M10" s="391"/>
    </row>
    <row r="11" spans="2:13" ht="15" customHeight="1" x14ac:dyDescent="0.3">
      <c r="B11" s="894"/>
      <c r="C11" s="369" t="s">
        <v>345</v>
      </c>
      <c r="D11" s="425" t="s">
        <v>356</v>
      </c>
      <c r="E11" s="426" t="s">
        <v>345</v>
      </c>
      <c r="F11" s="370"/>
      <c r="G11" s="435" t="s">
        <v>138</v>
      </c>
      <c r="H11" s="358"/>
      <c r="I11" s="401"/>
      <c r="J11" s="397"/>
      <c r="K11" s="396"/>
      <c r="L11" s="396"/>
      <c r="M11" s="391"/>
    </row>
    <row r="12" spans="2:13" ht="15" customHeight="1" x14ac:dyDescent="0.3">
      <c r="B12" s="894"/>
      <c r="C12" s="369" t="s">
        <v>349</v>
      </c>
      <c r="D12" s="432" t="s">
        <v>356</v>
      </c>
      <c r="E12" s="433" t="s">
        <v>345</v>
      </c>
      <c r="F12" s="372"/>
      <c r="G12" s="435" t="s">
        <v>159</v>
      </c>
      <c r="H12" s="358"/>
      <c r="I12" s="401"/>
      <c r="J12" s="397"/>
      <c r="K12" s="396"/>
      <c r="L12" s="396"/>
      <c r="M12" s="391"/>
    </row>
    <row r="13" spans="2:13" ht="15" customHeight="1" x14ac:dyDescent="0.3">
      <c r="B13" s="894"/>
      <c r="C13" s="369" t="s">
        <v>348</v>
      </c>
      <c r="D13" s="429" t="s">
        <v>356</v>
      </c>
      <c r="E13" s="430" t="s">
        <v>345</v>
      </c>
      <c r="F13" s="374" t="s">
        <v>141</v>
      </c>
      <c r="G13" s="375" t="s">
        <v>59</v>
      </c>
      <c r="H13" s="358"/>
      <c r="I13" s="401"/>
      <c r="J13" s="397"/>
      <c r="K13" s="396"/>
      <c r="L13" s="396"/>
      <c r="M13" s="391"/>
    </row>
    <row r="14" spans="2:13" ht="15" customHeight="1" x14ac:dyDescent="0.3">
      <c r="B14" s="894"/>
      <c r="C14" s="369" t="s">
        <v>384</v>
      </c>
      <c r="D14" s="432" t="s">
        <v>356</v>
      </c>
      <c r="E14" s="433" t="s">
        <v>345</v>
      </c>
      <c r="F14" s="431"/>
      <c r="G14" s="439" t="s">
        <v>59</v>
      </c>
      <c r="H14" s="358"/>
      <c r="I14" s="401"/>
      <c r="J14" s="397"/>
      <c r="K14" s="396"/>
      <c r="L14" s="396"/>
      <c r="M14" s="391"/>
    </row>
    <row r="15" spans="2:13" ht="15" customHeight="1" x14ac:dyDescent="0.3">
      <c r="B15" s="894"/>
      <c r="C15" s="377" t="s">
        <v>450</v>
      </c>
      <c r="D15" s="429" t="s">
        <v>356</v>
      </c>
      <c r="E15" s="430" t="s">
        <v>345</v>
      </c>
      <c r="F15" s="374" t="s">
        <v>142</v>
      </c>
      <c r="G15" s="376" t="s">
        <v>60</v>
      </c>
      <c r="H15" s="358"/>
      <c r="I15" s="401"/>
      <c r="J15" s="397"/>
      <c r="K15" s="396"/>
      <c r="L15" s="396"/>
      <c r="M15" s="391"/>
    </row>
    <row r="16" spans="2:13" ht="15" customHeight="1" thickBot="1" x14ac:dyDescent="0.35">
      <c r="B16" s="894"/>
      <c r="C16" s="377" t="s">
        <v>364</v>
      </c>
      <c r="D16" s="425" t="s">
        <v>356</v>
      </c>
      <c r="E16" s="426" t="s">
        <v>345</v>
      </c>
      <c r="F16" s="371"/>
      <c r="G16" s="494" t="s">
        <v>60</v>
      </c>
      <c r="H16" s="358"/>
      <c r="I16" s="401"/>
      <c r="J16" s="397"/>
      <c r="K16" s="396"/>
      <c r="L16" s="396"/>
      <c r="M16" s="391"/>
    </row>
    <row r="17" spans="2:14" ht="15" customHeight="1" x14ac:dyDescent="0.3">
      <c r="B17" s="885" t="s">
        <v>332</v>
      </c>
      <c r="C17" s="505" t="s">
        <v>384</v>
      </c>
      <c r="D17" s="450" t="s">
        <v>359</v>
      </c>
      <c r="E17" s="506" t="s">
        <v>352</v>
      </c>
      <c r="F17" s="507" t="s">
        <v>107</v>
      </c>
      <c r="G17" s="510" t="s">
        <v>138</v>
      </c>
      <c r="H17" s="358"/>
      <c r="I17" s="516"/>
      <c r="J17" s="517" t="s">
        <v>360</v>
      </c>
      <c r="K17" s="518" t="s">
        <v>417</v>
      </c>
      <c r="L17" s="518" t="s">
        <v>295</v>
      </c>
      <c r="M17" s="519" t="s">
        <v>176</v>
      </c>
      <c r="N17" s="515" t="s">
        <v>384</v>
      </c>
    </row>
    <row r="18" spans="2:14" ht="15" customHeight="1" x14ac:dyDescent="0.3">
      <c r="B18" s="886"/>
      <c r="C18" s="496" t="s">
        <v>347</v>
      </c>
      <c r="D18" s="442" t="s">
        <v>359</v>
      </c>
      <c r="E18" s="504" t="s">
        <v>352</v>
      </c>
      <c r="F18" s="501" t="s">
        <v>295</v>
      </c>
      <c r="G18" s="495" t="s">
        <v>138</v>
      </c>
      <c r="H18" s="358"/>
      <c r="I18" s="520"/>
      <c r="J18" s="521" t="s">
        <v>360</v>
      </c>
      <c r="K18" s="522" t="s">
        <v>417</v>
      </c>
      <c r="L18" s="522" t="s">
        <v>107</v>
      </c>
      <c r="M18" s="523" t="s">
        <v>177</v>
      </c>
      <c r="N18" s="515" t="s">
        <v>417</v>
      </c>
    </row>
    <row r="19" spans="2:14" ht="15" customHeight="1" x14ac:dyDescent="0.3">
      <c r="B19" s="886"/>
      <c r="C19" s="497" t="s">
        <v>346</v>
      </c>
      <c r="D19" s="442" t="s">
        <v>359</v>
      </c>
      <c r="E19" s="504" t="s">
        <v>352</v>
      </c>
      <c r="F19" s="502"/>
      <c r="G19" s="493" t="s">
        <v>138</v>
      </c>
      <c r="H19" s="358"/>
      <c r="I19" s="520"/>
      <c r="J19" s="521" t="s">
        <v>360</v>
      </c>
      <c r="K19" s="522" t="s">
        <v>417</v>
      </c>
      <c r="L19" s="522"/>
      <c r="M19" s="523" t="s">
        <v>177</v>
      </c>
      <c r="N19" s="515" t="s">
        <v>450</v>
      </c>
    </row>
    <row r="20" spans="2:14" ht="15" customHeight="1" x14ac:dyDescent="0.3">
      <c r="B20" s="886"/>
      <c r="C20" s="497" t="s">
        <v>348</v>
      </c>
      <c r="D20" s="442" t="s">
        <v>359</v>
      </c>
      <c r="E20" s="504" t="s">
        <v>352</v>
      </c>
      <c r="F20" s="501" t="s">
        <v>108</v>
      </c>
      <c r="G20" s="511" t="s">
        <v>159</v>
      </c>
      <c r="H20" s="358"/>
      <c r="I20" s="520"/>
      <c r="J20" s="521" t="s">
        <v>360</v>
      </c>
      <c r="K20" s="522" t="s">
        <v>417</v>
      </c>
      <c r="L20" s="522" t="s">
        <v>108</v>
      </c>
      <c r="M20" s="523" t="s">
        <v>178</v>
      </c>
      <c r="N20" s="515" t="s">
        <v>346</v>
      </c>
    </row>
    <row r="21" spans="2:14" ht="15" customHeight="1" x14ac:dyDescent="0.3">
      <c r="B21" s="886"/>
      <c r="C21" s="497" t="s">
        <v>417</v>
      </c>
      <c r="D21" s="442" t="s">
        <v>359</v>
      </c>
      <c r="E21" s="504" t="s">
        <v>352</v>
      </c>
      <c r="F21" s="501" t="s">
        <v>109</v>
      </c>
      <c r="G21" s="511" t="s">
        <v>159</v>
      </c>
      <c r="H21" s="358"/>
      <c r="I21" s="520"/>
      <c r="J21" s="521" t="s">
        <v>360</v>
      </c>
      <c r="K21" s="522" t="s">
        <v>417</v>
      </c>
      <c r="L21" s="522"/>
      <c r="M21" s="523" t="s">
        <v>178</v>
      </c>
      <c r="N21" s="515" t="s">
        <v>353</v>
      </c>
    </row>
    <row r="22" spans="2:14" ht="15" customHeight="1" x14ac:dyDescent="0.3">
      <c r="B22" s="886"/>
      <c r="C22" s="497" t="s">
        <v>450</v>
      </c>
      <c r="D22" s="361" t="s">
        <v>359</v>
      </c>
      <c r="E22" s="383" t="s">
        <v>352</v>
      </c>
      <c r="F22" s="501" t="s">
        <v>122</v>
      </c>
      <c r="G22" s="509" t="s">
        <v>159</v>
      </c>
      <c r="H22" s="358"/>
      <c r="I22" s="520"/>
      <c r="J22" s="521" t="s">
        <v>360</v>
      </c>
      <c r="K22" s="522" t="s">
        <v>417</v>
      </c>
      <c r="L22" s="522" t="s">
        <v>109</v>
      </c>
      <c r="M22" s="523" t="s">
        <v>85</v>
      </c>
      <c r="N22" s="515" t="s">
        <v>352</v>
      </c>
    </row>
    <row r="23" spans="2:14" ht="15" customHeight="1" x14ac:dyDescent="0.3">
      <c r="B23" s="886"/>
      <c r="C23" s="497" t="s">
        <v>352</v>
      </c>
      <c r="D23" s="442" t="s">
        <v>359</v>
      </c>
      <c r="E23" s="504" t="s">
        <v>352</v>
      </c>
      <c r="F23" s="501"/>
      <c r="G23" s="512" t="s">
        <v>138</v>
      </c>
      <c r="H23" s="358"/>
      <c r="I23" s="520"/>
      <c r="J23" s="521" t="s">
        <v>360</v>
      </c>
      <c r="K23" s="522" t="s">
        <v>417</v>
      </c>
      <c r="L23" s="522"/>
      <c r="M23" s="523" t="s">
        <v>85</v>
      </c>
      <c r="N23" s="515" t="s">
        <v>417</v>
      </c>
    </row>
    <row r="24" spans="2:14" ht="15" customHeight="1" x14ac:dyDescent="0.3">
      <c r="B24" s="886"/>
      <c r="C24" s="497" t="s">
        <v>361</v>
      </c>
      <c r="D24" s="442" t="s">
        <v>359</v>
      </c>
      <c r="E24" s="504" t="s">
        <v>352</v>
      </c>
      <c r="F24" s="501"/>
      <c r="G24" s="512" t="s">
        <v>159</v>
      </c>
      <c r="H24" s="358"/>
      <c r="I24" s="520"/>
      <c r="J24" s="521" t="s">
        <v>360</v>
      </c>
      <c r="K24" s="522" t="s">
        <v>417</v>
      </c>
      <c r="L24" s="522" t="s">
        <v>122</v>
      </c>
      <c r="M24" s="523" t="s">
        <v>197</v>
      </c>
      <c r="N24" s="515" t="s">
        <v>362</v>
      </c>
    </row>
    <row r="25" spans="2:14" ht="15" customHeight="1" x14ac:dyDescent="0.3">
      <c r="B25" s="886"/>
      <c r="C25" s="497" t="s">
        <v>349</v>
      </c>
      <c r="D25" s="442" t="s">
        <v>359</v>
      </c>
      <c r="E25" s="504" t="s">
        <v>352</v>
      </c>
      <c r="F25" s="503" t="s">
        <v>141</v>
      </c>
      <c r="G25" s="508" t="s">
        <v>59</v>
      </c>
      <c r="H25" s="358"/>
      <c r="I25" s="520"/>
      <c r="J25" s="521" t="s">
        <v>360</v>
      </c>
      <c r="K25" s="522" t="s">
        <v>417</v>
      </c>
      <c r="L25" s="522"/>
      <c r="M25" s="523" t="s">
        <v>197</v>
      </c>
      <c r="N25" s="515" t="s">
        <v>349</v>
      </c>
    </row>
    <row r="26" spans="2:14" ht="15" customHeight="1" x14ac:dyDescent="0.3">
      <c r="B26" s="886"/>
      <c r="C26" s="497" t="s">
        <v>362</v>
      </c>
      <c r="D26" s="442" t="s">
        <v>359</v>
      </c>
      <c r="E26" s="504" t="s">
        <v>352</v>
      </c>
      <c r="F26" s="500"/>
      <c r="G26" s="493" t="s">
        <v>59</v>
      </c>
      <c r="H26" s="358"/>
      <c r="I26" s="520"/>
      <c r="J26" s="521" t="s">
        <v>360</v>
      </c>
      <c r="K26" s="522" t="s">
        <v>417</v>
      </c>
      <c r="L26" s="522" t="s">
        <v>141</v>
      </c>
      <c r="M26" s="523" t="s">
        <v>199</v>
      </c>
      <c r="N26" s="515" t="s">
        <v>361</v>
      </c>
    </row>
    <row r="27" spans="2:14" ht="15" customHeight="1" x14ac:dyDescent="0.3">
      <c r="B27" s="886"/>
      <c r="C27" s="498" t="s">
        <v>353</v>
      </c>
      <c r="D27" s="442" t="s">
        <v>359</v>
      </c>
      <c r="E27" s="440" t="s">
        <v>352</v>
      </c>
      <c r="F27" s="386" t="s">
        <v>142</v>
      </c>
      <c r="G27" s="508" t="s">
        <v>60</v>
      </c>
      <c r="H27" s="358"/>
      <c r="I27" s="520"/>
      <c r="J27" s="521" t="s">
        <v>360</v>
      </c>
      <c r="K27" s="522" t="s">
        <v>417</v>
      </c>
      <c r="L27" s="522"/>
      <c r="M27" s="523" t="s">
        <v>199</v>
      </c>
      <c r="N27" s="515" t="s">
        <v>347</v>
      </c>
    </row>
    <row r="28" spans="2:14" ht="15" customHeight="1" x14ac:dyDescent="0.3">
      <c r="B28" s="886"/>
      <c r="C28" s="497" t="s">
        <v>363</v>
      </c>
      <c r="D28" s="442" t="s">
        <v>359</v>
      </c>
      <c r="E28" s="440" t="s">
        <v>352</v>
      </c>
      <c r="F28" s="384"/>
      <c r="G28" s="513" t="s">
        <v>60</v>
      </c>
      <c r="H28" s="358"/>
      <c r="I28" s="520"/>
      <c r="J28" s="521" t="s">
        <v>360</v>
      </c>
      <c r="K28" s="522" t="s">
        <v>417</v>
      </c>
      <c r="L28" s="522" t="s">
        <v>142</v>
      </c>
      <c r="M28" s="523" t="s">
        <v>198</v>
      </c>
      <c r="N28" s="515" t="s">
        <v>348</v>
      </c>
    </row>
    <row r="29" spans="2:14" ht="15" customHeight="1" thickBot="1" x14ac:dyDescent="0.35">
      <c r="B29" s="912"/>
      <c r="C29" s="499"/>
      <c r="D29" s="443" t="s">
        <v>359</v>
      </c>
      <c r="E29" s="441" t="s">
        <v>352</v>
      </c>
      <c r="F29" s="389"/>
      <c r="G29" s="514" t="s">
        <v>60</v>
      </c>
      <c r="H29" s="358"/>
      <c r="I29" s="524"/>
      <c r="J29" s="525" t="s">
        <v>360</v>
      </c>
      <c r="K29" s="526" t="s">
        <v>417</v>
      </c>
      <c r="L29" s="526"/>
      <c r="M29" s="527" t="s">
        <v>198</v>
      </c>
      <c r="N29" s="515" t="s">
        <v>364</v>
      </c>
    </row>
    <row r="30" spans="2:14" ht="15" customHeight="1" x14ac:dyDescent="0.3">
      <c r="B30" s="877" t="s">
        <v>333</v>
      </c>
      <c r="C30" s="418" t="s">
        <v>384</v>
      </c>
      <c r="D30" s="444" t="s">
        <v>357</v>
      </c>
      <c r="E30" s="447" t="s">
        <v>346</v>
      </c>
      <c r="F30" s="370" t="s">
        <v>107</v>
      </c>
      <c r="G30" s="494" t="s">
        <v>138</v>
      </c>
      <c r="H30" s="358"/>
      <c r="I30" s="401"/>
      <c r="J30" s="397"/>
      <c r="K30" s="396"/>
      <c r="L30" s="396"/>
      <c r="M30" s="391"/>
    </row>
    <row r="31" spans="2:14" ht="15" customHeight="1" x14ac:dyDescent="0.3">
      <c r="B31" s="877"/>
      <c r="C31" s="418" t="s">
        <v>348</v>
      </c>
      <c r="D31" s="444" t="s">
        <v>357</v>
      </c>
      <c r="E31" s="447" t="s">
        <v>346</v>
      </c>
      <c r="F31" s="370" t="s">
        <v>295</v>
      </c>
      <c r="G31" s="438" t="s">
        <v>138</v>
      </c>
      <c r="H31" s="358"/>
      <c r="I31" s="401"/>
      <c r="J31" s="397"/>
      <c r="K31" s="396"/>
      <c r="L31" s="396"/>
      <c r="M31" s="391"/>
    </row>
    <row r="32" spans="2:14" ht="15" customHeight="1" x14ac:dyDescent="0.3">
      <c r="B32" s="877"/>
      <c r="C32" s="369" t="s">
        <v>352</v>
      </c>
      <c r="D32" s="444" t="s">
        <v>357</v>
      </c>
      <c r="E32" s="447" t="s">
        <v>346</v>
      </c>
      <c r="F32" s="372"/>
      <c r="G32" s="439" t="s">
        <v>138</v>
      </c>
      <c r="H32" s="358"/>
      <c r="I32" s="401"/>
      <c r="J32" s="397"/>
      <c r="K32" s="396"/>
      <c r="L32" s="396"/>
      <c r="M32" s="391"/>
    </row>
    <row r="33" spans="2:15" ht="15" customHeight="1" x14ac:dyDescent="0.3">
      <c r="B33" s="877"/>
      <c r="C33" s="369" t="s">
        <v>450</v>
      </c>
      <c r="D33" s="444" t="s">
        <v>357</v>
      </c>
      <c r="E33" s="447" t="s">
        <v>346</v>
      </c>
      <c r="F33" s="370" t="s">
        <v>108</v>
      </c>
      <c r="G33" s="434" t="s">
        <v>159</v>
      </c>
      <c r="H33" s="358"/>
      <c r="I33" s="401"/>
      <c r="J33" s="397"/>
      <c r="K33" s="396"/>
      <c r="L33" s="396"/>
      <c r="M33" s="391"/>
    </row>
    <row r="34" spans="2:15" ht="15" customHeight="1" x14ac:dyDescent="0.3">
      <c r="B34" s="877"/>
      <c r="C34" s="369" t="s">
        <v>363</v>
      </c>
      <c r="D34" s="444" t="s">
        <v>357</v>
      </c>
      <c r="E34" s="447" t="s">
        <v>346</v>
      </c>
      <c r="F34" s="370" t="s">
        <v>109</v>
      </c>
      <c r="G34" s="434" t="s">
        <v>159</v>
      </c>
      <c r="H34" s="358"/>
      <c r="I34" s="401"/>
      <c r="J34" s="397"/>
      <c r="K34" s="396"/>
      <c r="L34" s="396"/>
      <c r="M34" s="391"/>
    </row>
    <row r="35" spans="2:15" ht="15" customHeight="1" x14ac:dyDescent="0.3">
      <c r="B35" s="877"/>
      <c r="C35" s="369" t="s">
        <v>347</v>
      </c>
      <c r="D35" s="357" t="s">
        <v>357</v>
      </c>
      <c r="E35" s="371" t="s">
        <v>346</v>
      </c>
      <c r="F35" s="370" t="s">
        <v>122</v>
      </c>
      <c r="G35" s="373" t="s">
        <v>159</v>
      </c>
      <c r="H35" s="358"/>
      <c r="I35" s="401"/>
      <c r="J35" s="397"/>
      <c r="K35" s="396"/>
      <c r="L35" s="396"/>
      <c r="M35" s="391"/>
    </row>
    <row r="36" spans="2:15" ht="15" customHeight="1" x14ac:dyDescent="0.3">
      <c r="B36" s="877"/>
      <c r="C36" s="369" t="s">
        <v>346</v>
      </c>
      <c r="D36" s="444" t="s">
        <v>357</v>
      </c>
      <c r="E36" s="447" t="s">
        <v>346</v>
      </c>
      <c r="F36" s="370"/>
      <c r="G36" s="435" t="s">
        <v>138</v>
      </c>
      <c r="H36" s="358"/>
      <c r="I36" s="401"/>
      <c r="J36" s="397"/>
      <c r="K36" s="396"/>
      <c r="L36" s="396"/>
      <c r="M36" s="391"/>
    </row>
    <row r="37" spans="2:15" ht="15" customHeight="1" x14ac:dyDescent="0.3">
      <c r="B37" s="877"/>
      <c r="C37" s="369" t="s">
        <v>351</v>
      </c>
      <c r="D37" s="444" t="s">
        <v>357</v>
      </c>
      <c r="E37" s="447" t="s">
        <v>346</v>
      </c>
      <c r="F37" s="370"/>
      <c r="G37" s="435" t="s">
        <v>159</v>
      </c>
      <c r="H37" s="358"/>
      <c r="I37" s="401"/>
      <c r="J37" s="397"/>
      <c r="K37" s="396"/>
      <c r="L37" s="396"/>
      <c r="M37" s="391"/>
    </row>
    <row r="38" spans="2:15" ht="15" customHeight="1" x14ac:dyDescent="0.3">
      <c r="B38" s="877"/>
      <c r="C38" s="369" t="s">
        <v>361</v>
      </c>
      <c r="D38" s="444" t="s">
        <v>357</v>
      </c>
      <c r="E38" s="447" t="s">
        <v>346</v>
      </c>
      <c r="F38" s="374" t="s">
        <v>141</v>
      </c>
      <c r="G38" s="375" t="s">
        <v>59</v>
      </c>
      <c r="H38" s="358"/>
      <c r="I38" s="401"/>
      <c r="J38" s="397"/>
      <c r="K38" s="396"/>
      <c r="L38" s="396"/>
      <c r="M38" s="391"/>
    </row>
    <row r="39" spans="2:15" ht="15" customHeight="1" x14ac:dyDescent="0.3">
      <c r="B39" s="877"/>
      <c r="C39" s="369" t="s">
        <v>365</v>
      </c>
      <c r="D39" s="444" t="s">
        <v>357</v>
      </c>
      <c r="E39" s="447" t="s">
        <v>346</v>
      </c>
      <c r="F39" s="371"/>
      <c r="G39" s="439" t="s">
        <v>59</v>
      </c>
      <c r="H39" s="358"/>
      <c r="I39" s="401"/>
      <c r="J39" s="397"/>
      <c r="K39" s="396"/>
      <c r="L39" s="396"/>
      <c r="M39" s="391"/>
    </row>
    <row r="40" spans="2:15" ht="15" customHeight="1" x14ac:dyDescent="0.3">
      <c r="B40" s="877"/>
      <c r="C40" s="377" t="s">
        <v>362</v>
      </c>
      <c r="D40" s="444" t="s">
        <v>357</v>
      </c>
      <c r="E40" s="447" t="s">
        <v>346</v>
      </c>
      <c r="F40" s="374" t="s">
        <v>142</v>
      </c>
      <c r="G40" s="376" t="s">
        <v>60</v>
      </c>
      <c r="H40" s="358"/>
      <c r="I40" s="401"/>
      <c r="J40" s="397"/>
      <c r="K40" s="396"/>
      <c r="L40" s="396"/>
      <c r="M40" s="391"/>
    </row>
    <row r="41" spans="2:15" ht="15" customHeight="1" thickBot="1" x14ac:dyDescent="0.35">
      <c r="B41" s="877"/>
      <c r="C41" s="378" t="s">
        <v>350</v>
      </c>
      <c r="D41" s="445" t="s">
        <v>357</v>
      </c>
      <c r="E41" s="448" t="s">
        <v>346</v>
      </c>
      <c r="F41" s="379"/>
      <c r="G41" s="436" t="s">
        <v>60</v>
      </c>
      <c r="H41" s="358"/>
      <c r="I41" s="402"/>
      <c r="J41" s="403"/>
      <c r="K41" s="404"/>
      <c r="L41" s="404"/>
      <c r="M41" s="405"/>
    </row>
    <row r="42" spans="2:15" ht="15" customHeight="1" x14ac:dyDescent="0.3">
      <c r="B42" s="885" t="s">
        <v>334</v>
      </c>
      <c r="C42" s="380" t="s">
        <v>417</v>
      </c>
      <c r="D42" s="450" t="s">
        <v>338</v>
      </c>
      <c r="E42" s="452" t="s">
        <v>349</v>
      </c>
      <c r="F42" s="381" t="s">
        <v>107</v>
      </c>
      <c r="G42" s="437" t="s">
        <v>138</v>
      </c>
      <c r="H42" s="358"/>
      <c r="I42" s="398"/>
      <c r="J42" s="399"/>
      <c r="K42" s="400"/>
      <c r="L42" s="400"/>
      <c r="M42" s="390"/>
    </row>
    <row r="43" spans="2:15" ht="15" customHeight="1" x14ac:dyDescent="0.3">
      <c r="B43" s="886"/>
      <c r="C43" s="395" t="s">
        <v>364</v>
      </c>
      <c r="D43" s="451" t="s">
        <v>338</v>
      </c>
      <c r="E43" s="440" t="s">
        <v>349</v>
      </c>
      <c r="F43" s="383" t="s">
        <v>295</v>
      </c>
      <c r="G43" s="438" t="s">
        <v>138</v>
      </c>
      <c r="H43" s="358"/>
      <c r="I43" s="401"/>
      <c r="J43" s="397"/>
      <c r="K43" s="396"/>
      <c r="L43" s="396"/>
      <c r="M43" s="391"/>
    </row>
    <row r="44" spans="2:15" ht="15" customHeight="1" x14ac:dyDescent="0.3">
      <c r="B44" s="886"/>
      <c r="C44" s="382" t="s">
        <v>431</v>
      </c>
      <c r="D44" s="451" t="s">
        <v>338</v>
      </c>
      <c r="E44" s="440" t="s">
        <v>349</v>
      </c>
      <c r="F44" s="385"/>
      <c r="G44" s="439" t="s">
        <v>138</v>
      </c>
      <c r="H44" s="358"/>
      <c r="I44" s="401"/>
      <c r="J44" s="397"/>
      <c r="K44" s="396"/>
      <c r="L44" s="396"/>
      <c r="M44" s="391"/>
    </row>
    <row r="45" spans="2:15" ht="15" customHeight="1" x14ac:dyDescent="0.3">
      <c r="B45" s="886"/>
      <c r="C45" s="382" t="s">
        <v>353</v>
      </c>
      <c r="D45" s="451" t="s">
        <v>338</v>
      </c>
      <c r="E45" s="440" t="s">
        <v>349</v>
      </c>
      <c r="F45" s="383" t="s">
        <v>108</v>
      </c>
      <c r="G45" s="434" t="s">
        <v>159</v>
      </c>
      <c r="H45" s="358"/>
      <c r="I45" s="401"/>
      <c r="J45" s="397"/>
      <c r="K45" s="396"/>
      <c r="L45" s="396"/>
      <c r="M45" s="391"/>
    </row>
    <row r="46" spans="2:15" ht="15" customHeight="1" x14ac:dyDescent="0.3">
      <c r="B46" s="886"/>
      <c r="C46" s="382" t="s">
        <v>351</v>
      </c>
      <c r="D46" s="451" t="s">
        <v>338</v>
      </c>
      <c r="E46" s="440" t="s">
        <v>349</v>
      </c>
      <c r="F46" s="383" t="s">
        <v>109</v>
      </c>
      <c r="G46" s="434" t="s">
        <v>159</v>
      </c>
      <c r="H46" s="358"/>
      <c r="I46" s="401"/>
      <c r="J46" s="397"/>
      <c r="K46" s="396"/>
      <c r="L46" s="396"/>
      <c r="M46" s="391"/>
    </row>
    <row r="47" spans="2:15" ht="15" customHeight="1" x14ac:dyDescent="0.3">
      <c r="B47" s="886"/>
      <c r="C47" s="382" t="s">
        <v>367</v>
      </c>
      <c r="D47" s="449" t="s">
        <v>338</v>
      </c>
      <c r="E47" s="384" t="s">
        <v>349</v>
      </c>
      <c r="F47" s="383" t="s">
        <v>122</v>
      </c>
      <c r="G47" s="373" t="s">
        <v>159</v>
      </c>
      <c r="H47" s="358"/>
      <c r="I47" s="401"/>
      <c r="J47" s="397"/>
      <c r="K47" s="396"/>
      <c r="L47" s="396"/>
      <c r="M47" s="391"/>
      <c r="O47" t="s">
        <v>383</v>
      </c>
    </row>
    <row r="48" spans="2:15" ht="15" customHeight="1" x14ac:dyDescent="0.3">
      <c r="B48" s="886"/>
      <c r="C48" s="382" t="s">
        <v>349</v>
      </c>
      <c r="D48" s="451" t="s">
        <v>338</v>
      </c>
      <c r="E48" s="440" t="s">
        <v>349</v>
      </c>
      <c r="F48" s="383"/>
      <c r="G48" s="435" t="s">
        <v>138</v>
      </c>
      <c r="H48" s="358"/>
      <c r="I48" s="401"/>
      <c r="J48" s="397"/>
      <c r="K48" s="396"/>
      <c r="L48" s="396"/>
      <c r="M48" s="391"/>
    </row>
    <row r="49" spans="2:13" ht="15" customHeight="1" x14ac:dyDescent="0.3">
      <c r="B49" s="886"/>
      <c r="C49" s="382" t="s">
        <v>429</v>
      </c>
      <c r="D49" s="451" t="s">
        <v>338</v>
      </c>
      <c r="E49" s="440" t="s">
        <v>349</v>
      </c>
      <c r="F49" s="383"/>
      <c r="G49" s="435" t="s">
        <v>159</v>
      </c>
      <c r="H49" s="358"/>
      <c r="I49" s="401"/>
      <c r="J49" s="397"/>
      <c r="K49" s="396"/>
      <c r="L49" s="396"/>
      <c r="M49" s="391"/>
    </row>
    <row r="50" spans="2:13" ht="15" customHeight="1" x14ac:dyDescent="0.3">
      <c r="B50" s="886"/>
      <c r="C50" s="382" t="s">
        <v>363</v>
      </c>
      <c r="D50" s="451" t="s">
        <v>338</v>
      </c>
      <c r="E50" s="440" t="s">
        <v>349</v>
      </c>
      <c r="F50" s="386" t="s">
        <v>141</v>
      </c>
      <c r="G50" s="375" t="s">
        <v>59</v>
      </c>
      <c r="H50" s="358"/>
      <c r="I50" s="401"/>
      <c r="J50" s="397"/>
      <c r="K50" s="396"/>
      <c r="L50" s="396"/>
      <c r="M50" s="391"/>
    </row>
    <row r="51" spans="2:13" ht="15" customHeight="1" x14ac:dyDescent="0.3">
      <c r="B51" s="886"/>
      <c r="C51" s="382" t="s">
        <v>368</v>
      </c>
      <c r="D51" s="451" t="s">
        <v>338</v>
      </c>
      <c r="E51" s="440" t="s">
        <v>349</v>
      </c>
      <c r="F51" s="384"/>
      <c r="G51" s="439" t="s">
        <v>59</v>
      </c>
      <c r="H51" s="358"/>
      <c r="I51" s="401"/>
      <c r="J51" s="397"/>
      <c r="K51" s="396"/>
      <c r="L51" s="396"/>
      <c r="M51" s="391"/>
    </row>
    <row r="52" spans="2:13" ht="15" customHeight="1" x14ac:dyDescent="0.3">
      <c r="B52" s="886"/>
      <c r="C52" s="387" t="s">
        <v>365</v>
      </c>
      <c r="D52" s="451" t="s">
        <v>338</v>
      </c>
      <c r="E52" s="440" t="s">
        <v>349</v>
      </c>
      <c r="F52" s="386" t="s">
        <v>142</v>
      </c>
      <c r="G52" s="376" t="s">
        <v>60</v>
      </c>
      <c r="H52" s="358"/>
      <c r="I52" s="401"/>
      <c r="J52" s="397"/>
      <c r="K52" s="396"/>
      <c r="L52" s="396"/>
      <c r="M52" s="391"/>
    </row>
    <row r="53" spans="2:13" ht="15" customHeight="1" thickBot="1" x14ac:dyDescent="0.35">
      <c r="B53" s="886"/>
      <c r="C53" s="388" t="s">
        <v>370</v>
      </c>
      <c r="D53" s="443" t="s">
        <v>338</v>
      </c>
      <c r="E53" s="441" t="s">
        <v>349</v>
      </c>
      <c r="F53" s="389"/>
      <c r="G53" s="436" t="s">
        <v>60</v>
      </c>
      <c r="H53" s="358"/>
      <c r="I53" s="402"/>
      <c r="J53" s="403"/>
      <c r="K53" s="404"/>
      <c r="L53" s="404"/>
      <c r="M53" s="405"/>
    </row>
    <row r="54" spans="2:13" ht="15" customHeight="1" x14ac:dyDescent="0.3">
      <c r="B54" s="876" t="s">
        <v>335</v>
      </c>
      <c r="C54" s="366" t="s">
        <v>429</v>
      </c>
      <c r="D54" s="453" t="s">
        <v>358</v>
      </c>
      <c r="E54" s="446" t="s">
        <v>350</v>
      </c>
      <c r="F54" s="367" t="s">
        <v>107</v>
      </c>
      <c r="G54" s="437" t="s">
        <v>138</v>
      </c>
      <c r="H54" s="358"/>
      <c r="I54" s="398"/>
      <c r="J54" s="399"/>
      <c r="K54" s="400"/>
      <c r="L54" s="400"/>
      <c r="M54" s="390"/>
    </row>
    <row r="55" spans="2:13" ht="15" customHeight="1" x14ac:dyDescent="0.3">
      <c r="B55" s="877"/>
      <c r="C55" s="418" t="s">
        <v>366</v>
      </c>
      <c r="D55" s="454" t="s">
        <v>358</v>
      </c>
      <c r="E55" s="447" t="s">
        <v>350</v>
      </c>
      <c r="F55" s="370" t="s">
        <v>295</v>
      </c>
      <c r="G55" s="438" t="s">
        <v>138</v>
      </c>
      <c r="H55" s="358"/>
      <c r="I55" s="401"/>
      <c r="J55" s="397"/>
      <c r="K55" s="396"/>
      <c r="L55" s="396"/>
      <c r="M55" s="391"/>
    </row>
    <row r="56" spans="2:13" ht="15" customHeight="1" x14ac:dyDescent="0.3">
      <c r="B56" s="877"/>
      <c r="C56" s="369" t="s">
        <v>367</v>
      </c>
      <c r="D56" s="454" t="s">
        <v>358</v>
      </c>
      <c r="E56" s="447" t="s">
        <v>350</v>
      </c>
      <c r="F56" s="372"/>
      <c r="G56" s="439" t="s">
        <v>138</v>
      </c>
      <c r="H56" s="358"/>
      <c r="I56" s="401"/>
      <c r="J56" s="397"/>
      <c r="K56" s="396"/>
      <c r="L56" s="396"/>
      <c r="M56" s="391"/>
    </row>
    <row r="57" spans="2:13" ht="15" customHeight="1" x14ac:dyDescent="0.3">
      <c r="B57" s="877"/>
      <c r="C57" s="369" t="s">
        <v>353</v>
      </c>
      <c r="D57" s="454" t="s">
        <v>358</v>
      </c>
      <c r="E57" s="447" t="s">
        <v>350</v>
      </c>
      <c r="F57" s="370" t="s">
        <v>108</v>
      </c>
      <c r="G57" s="434" t="s">
        <v>159</v>
      </c>
      <c r="H57" s="358"/>
      <c r="I57" s="401"/>
      <c r="J57" s="397"/>
      <c r="K57" s="396"/>
      <c r="L57" s="396"/>
      <c r="M57" s="391"/>
    </row>
    <row r="58" spans="2:13" ht="15" customHeight="1" x14ac:dyDescent="0.3">
      <c r="B58" s="877"/>
      <c r="C58" s="369" t="s">
        <v>417</v>
      </c>
      <c r="D58" s="454" t="s">
        <v>358</v>
      </c>
      <c r="E58" s="447" t="s">
        <v>350</v>
      </c>
      <c r="F58" s="370" t="s">
        <v>109</v>
      </c>
      <c r="G58" s="434" t="s">
        <v>159</v>
      </c>
      <c r="H58" s="358"/>
      <c r="I58" s="401"/>
      <c r="J58" s="397"/>
      <c r="K58" s="396"/>
      <c r="L58" s="396"/>
      <c r="M58" s="391"/>
    </row>
    <row r="59" spans="2:13" ht="15" customHeight="1" x14ac:dyDescent="0.3">
      <c r="B59" s="877"/>
      <c r="C59" s="369" t="s">
        <v>350</v>
      </c>
      <c r="D59" s="357" t="s">
        <v>358</v>
      </c>
      <c r="E59" s="371" t="s">
        <v>350</v>
      </c>
      <c r="F59" s="370" t="s">
        <v>122</v>
      </c>
      <c r="G59" s="373" t="s">
        <v>159</v>
      </c>
      <c r="H59" s="358"/>
      <c r="I59" s="401"/>
      <c r="J59" s="397"/>
      <c r="K59" s="396"/>
      <c r="L59" s="396"/>
      <c r="M59" s="391"/>
    </row>
    <row r="60" spans="2:13" ht="15" customHeight="1" x14ac:dyDescent="0.3">
      <c r="B60" s="877"/>
      <c r="C60" s="369" t="s">
        <v>370</v>
      </c>
      <c r="D60" s="444" t="s">
        <v>358</v>
      </c>
      <c r="E60" s="447" t="s">
        <v>350</v>
      </c>
      <c r="F60" s="370"/>
      <c r="G60" s="435" t="s">
        <v>138</v>
      </c>
      <c r="H60" s="358"/>
      <c r="I60" s="401"/>
      <c r="J60" s="397"/>
      <c r="K60" s="396"/>
      <c r="L60" s="396"/>
      <c r="M60" s="391"/>
    </row>
    <row r="61" spans="2:13" ht="15" customHeight="1" x14ac:dyDescent="0.3">
      <c r="B61" s="877"/>
      <c r="C61" s="369" t="s">
        <v>350</v>
      </c>
      <c r="D61" s="444" t="s">
        <v>358</v>
      </c>
      <c r="E61" s="447" t="s">
        <v>350</v>
      </c>
      <c r="F61" s="370"/>
      <c r="G61" s="435" t="s">
        <v>159</v>
      </c>
      <c r="H61" s="358"/>
      <c r="I61" s="401"/>
      <c r="J61" s="397"/>
      <c r="K61" s="396"/>
      <c r="L61" s="396"/>
      <c r="M61" s="391"/>
    </row>
    <row r="62" spans="2:13" ht="15" customHeight="1" x14ac:dyDescent="0.3">
      <c r="B62" s="877"/>
      <c r="C62" s="369" t="s">
        <v>364</v>
      </c>
      <c r="D62" s="444" t="s">
        <v>358</v>
      </c>
      <c r="E62" s="447" t="s">
        <v>350</v>
      </c>
      <c r="F62" s="374" t="s">
        <v>141</v>
      </c>
      <c r="G62" s="375" t="s">
        <v>59</v>
      </c>
      <c r="H62" s="358"/>
      <c r="I62" s="401"/>
      <c r="J62" s="397"/>
      <c r="K62" s="396"/>
      <c r="L62" s="396"/>
      <c r="M62" s="391"/>
    </row>
    <row r="63" spans="2:13" ht="15" customHeight="1" x14ac:dyDescent="0.3">
      <c r="B63" s="877"/>
      <c r="C63" s="369" t="s">
        <v>363</v>
      </c>
      <c r="D63" s="444" t="s">
        <v>358</v>
      </c>
      <c r="E63" s="447" t="s">
        <v>350</v>
      </c>
      <c r="F63" s="371"/>
      <c r="G63" s="439" t="s">
        <v>59</v>
      </c>
      <c r="H63" s="358"/>
      <c r="I63" s="401"/>
      <c r="J63" s="397"/>
      <c r="K63" s="396"/>
      <c r="L63" s="396"/>
      <c r="M63" s="391"/>
    </row>
    <row r="64" spans="2:13" ht="15" customHeight="1" x14ac:dyDescent="0.3">
      <c r="B64" s="877"/>
      <c r="C64" s="377" t="s">
        <v>365</v>
      </c>
      <c r="D64" s="444" t="s">
        <v>358</v>
      </c>
      <c r="E64" s="447" t="s">
        <v>350</v>
      </c>
      <c r="F64" s="374" t="s">
        <v>142</v>
      </c>
      <c r="G64" s="376" t="s">
        <v>60</v>
      </c>
      <c r="H64" s="358"/>
      <c r="I64" s="401"/>
      <c r="J64" s="397"/>
      <c r="K64" s="396"/>
      <c r="L64" s="396"/>
      <c r="M64" s="391"/>
    </row>
    <row r="65" spans="2:13" ht="15" customHeight="1" thickBot="1" x14ac:dyDescent="0.35">
      <c r="B65" s="878"/>
      <c r="C65" s="378" t="s">
        <v>368</v>
      </c>
      <c r="D65" s="445" t="s">
        <v>358</v>
      </c>
      <c r="E65" s="448" t="s">
        <v>350</v>
      </c>
      <c r="F65" s="379"/>
      <c r="G65" s="436" t="s">
        <v>60</v>
      </c>
      <c r="H65" s="358"/>
      <c r="I65" s="402"/>
      <c r="J65" s="403"/>
      <c r="K65" s="404"/>
      <c r="L65" s="404"/>
      <c r="M65" s="405"/>
    </row>
  </sheetData>
  <mergeCells count="10">
    <mergeCell ref="I3:M3"/>
    <mergeCell ref="K1:M1"/>
    <mergeCell ref="D1:J1"/>
    <mergeCell ref="B1:C1"/>
    <mergeCell ref="B5:B16"/>
    <mergeCell ref="B17:B29"/>
    <mergeCell ref="B30:B41"/>
    <mergeCell ref="B42:B53"/>
    <mergeCell ref="B54:B65"/>
    <mergeCell ref="C3:G3"/>
  </mergeCells>
  <printOptions horizontalCentered="1"/>
  <pageMargins left="0" right="0" top="0" bottom="0" header="0.31496062992125984" footer="0.31496062992125984"/>
  <pageSetup paperSize="9" scale="56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pageSetUpPr fitToPage="1"/>
  </sheetPr>
  <dimension ref="B1:L80"/>
  <sheetViews>
    <sheetView workbookViewId="0">
      <selection activeCell="E2" sqref="E2:G2"/>
    </sheetView>
  </sheetViews>
  <sheetFormatPr baseColWidth="10" defaultRowHeight="15" x14ac:dyDescent="0.25"/>
  <cols>
    <col min="1" max="1" width="3" customWidth="1"/>
    <col min="2" max="2" width="21.42578125" style="1" customWidth="1"/>
    <col min="3" max="3" width="30.5703125" style="1" bestFit="1" customWidth="1"/>
    <col min="4" max="4" width="28.7109375" style="1" customWidth="1"/>
    <col min="5" max="5" width="9.7109375" style="1" bestFit="1" customWidth="1"/>
    <col min="6" max="6" width="3.28515625" style="1" customWidth="1"/>
    <col min="7" max="8" width="28.7109375" style="1" customWidth="1"/>
    <col min="9" max="9" width="9.7109375" style="1" bestFit="1" customWidth="1"/>
  </cols>
  <sheetData>
    <row r="1" spans="2:12" ht="90.75" customHeight="1" x14ac:dyDescent="0.25">
      <c r="B1" s="408" t="s">
        <v>337</v>
      </c>
      <c r="C1" s="928" t="s">
        <v>339</v>
      </c>
      <c r="D1" s="928"/>
      <c r="E1" s="928"/>
      <c r="F1" s="928"/>
      <c r="G1" s="928"/>
      <c r="H1" s="534" t="s">
        <v>316</v>
      </c>
      <c r="I1" s="354"/>
      <c r="J1" s="680"/>
      <c r="K1" s="680"/>
      <c r="L1" s="680"/>
    </row>
    <row r="2" spans="2:12" ht="26.25" x14ac:dyDescent="0.25">
      <c r="E2" s="930" t="s">
        <v>429</v>
      </c>
      <c r="F2" s="930"/>
      <c r="G2" s="930"/>
      <c r="H2" s="929" t="s">
        <v>340</v>
      </c>
      <c r="I2" s="929"/>
    </row>
    <row r="3" spans="2:12" ht="15.75" thickBot="1" x14ac:dyDescent="0.3"/>
    <row r="4" spans="2:12" ht="19.5" thickBot="1" x14ac:dyDescent="0.3">
      <c r="B4" s="411"/>
      <c r="C4" s="924" t="s">
        <v>325</v>
      </c>
      <c r="D4" s="924"/>
      <c r="E4" s="925"/>
      <c r="F4" s="412"/>
      <c r="G4" s="924" t="s">
        <v>343</v>
      </c>
      <c r="H4" s="924"/>
      <c r="I4" s="925"/>
    </row>
    <row r="5" spans="2:12" ht="19.5" thickBot="1" x14ac:dyDescent="0.3">
      <c r="B5" s="413"/>
      <c r="C5" s="363" t="s">
        <v>0</v>
      </c>
      <c r="D5" s="364" t="s">
        <v>327</v>
      </c>
      <c r="E5" s="365" t="s">
        <v>329</v>
      </c>
      <c r="F5" s="414"/>
      <c r="G5" s="393" t="s">
        <v>0</v>
      </c>
      <c r="H5" s="393" t="s">
        <v>327</v>
      </c>
      <c r="I5" s="394" t="s">
        <v>329</v>
      </c>
    </row>
    <row r="6" spans="2:12" ht="38.1" customHeight="1" thickBot="1" x14ac:dyDescent="0.3">
      <c r="B6" s="360" t="s">
        <v>331</v>
      </c>
      <c r="C6" s="409" t="str">
        <f>IFERROR(VLOOKUP($E$2,Dimache1,2,FALSE),"")</f>
        <v/>
      </c>
      <c r="D6" s="409" t="str">
        <f>IFERROR(VLOOKUP($E$2,Dimache1,3,FALSE),"")</f>
        <v/>
      </c>
      <c r="E6" s="406" t="str">
        <f>IFERROR(VLOOKUP($E$2,Dimache1,5,FALSE),"")</f>
        <v/>
      </c>
      <c r="F6" s="415"/>
      <c r="G6" s="546"/>
      <c r="H6" s="547"/>
      <c r="I6" s="548"/>
    </row>
    <row r="7" spans="2:12" ht="38.1" customHeight="1" thickBot="1" x14ac:dyDescent="0.3">
      <c r="B7" s="411" t="s">
        <v>332</v>
      </c>
      <c r="C7" s="409" t="str">
        <f>IFERROR(VLOOKUP($E$2,Lundi1,2,FALSE),"")</f>
        <v/>
      </c>
      <c r="D7" s="409" t="str">
        <f>IFERROR(VLOOKUP($E$2,Lundi1,3,FALSE),"")</f>
        <v/>
      </c>
      <c r="E7" s="406" t="str">
        <f>IFERROR(VLOOKUP($E$2,Lundi1,5,FALSE),"")</f>
        <v/>
      </c>
      <c r="F7" s="549"/>
      <c r="G7" s="553" t="str">
        <f>IFERROR(VLOOKUP($E$2,Lundi2,2,FALSE),"")</f>
        <v/>
      </c>
      <c r="H7" s="546" t="str">
        <f>IFERROR(VLOOKUP($E$2,Lundi2,3,FALSE),"")</f>
        <v/>
      </c>
      <c r="I7" s="548" t="str">
        <f>IFERROR(VLOOKUP($E$2,Lundi2,5,FALSE),"")</f>
        <v/>
      </c>
    </row>
    <row r="8" spans="2:12" ht="38.1" customHeight="1" thickBot="1" x14ac:dyDescent="0.3">
      <c r="B8" s="360" t="s">
        <v>333</v>
      </c>
      <c r="C8" s="409" t="str">
        <f>IFERROR(VLOOKUP($E$2,Mardi1,2,FALSE),"")</f>
        <v/>
      </c>
      <c r="D8" s="409" t="str">
        <f>IFERROR(VLOOKUP($E$2,Mardi1,3,FALSE),"")</f>
        <v/>
      </c>
      <c r="E8" s="406" t="str">
        <f>IFERROR(VLOOKUP($E$2,Mardi1,5,FALSE),"")</f>
        <v/>
      </c>
      <c r="F8" s="549"/>
      <c r="G8" s="552" t="str">
        <f>IFERROR(VLOOKUP($E$2,Mardi2,2,FALSE),"")</f>
        <v/>
      </c>
      <c r="H8" s="544" t="str">
        <f>IFERROR(VLOOKUP($E$2,Mardi2,3,FALSE),"")</f>
        <v/>
      </c>
      <c r="I8" s="545" t="str">
        <f>IFERROR(VLOOKUP($E$2,Mardi2,5,FALSE),"")</f>
        <v/>
      </c>
    </row>
    <row r="9" spans="2:12" ht="38.1" customHeight="1" thickBot="1" x14ac:dyDescent="0.3">
      <c r="B9" s="411" t="s">
        <v>334</v>
      </c>
      <c r="C9" s="409" t="str">
        <f>IFERROR(VLOOKUP($E$2,Mercredi1,2,FALSE),"")</f>
        <v>Mécanique des fluides</v>
      </c>
      <c r="D9" s="409" t="str">
        <f>IFERROR(VLOOKUP($E$2,Mercredi1,3,FALSE),"")</f>
        <v>فؤاد شعبان</v>
      </c>
      <c r="E9" s="406" t="str">
        <f>IFERROR(VLOOKUP($E$2,Mercredi1,5,FALSE),"")</f>
        <v>Amphi 3</v>
      </c>
      <c r="F9" s="415"/>
      <c r="G9" s="550"/>
      <c r="H9" s="551"/>
      <c r="I9" s="554"/>
    </row>
    <row r="10" spans="2:12" ht="38.1" customHeight="1" thickBot="1" x14ac:dyDescent="0.3">
      <c r="B10" s="359" t="s">
        <v>335</v>
      </c>
      <c r="C10" s="409" t="str">
        <f>IFERROR(VLOOKUP($E$2,Jeudi1,2,FALSE),"")</f>
        <v>Mecanique rationnelle</v>
      </c>
      <c r="D10" s="409" t="str">
        <f>IFERROR(VLOOKUP($E$2,Jeudi1,3,FALSE),"")</f>
        <v>الطاهر ماصري</v>
      </c>
      <c r="E10" s="406" t="str">
        <f>IFERROR(VLOOKUP($E$2,Jeudi1,5,FALSE),"")</f>
        <v>Amphi 2</v>
      </c>
      <c r="F10" s="416"/>
      <c r="G10" s="546"/>
      <c r="H10" s="547"/>
      <c r="I10" s="548"/>
    </row>
    <row r="12" spans="2:12" ht="18.75" x14ac:dyDescent="0.25">
      <c r="B12" s="417">
        <f ca="1">TODAY()</f>
        <v>44593</v>
      </c>
      <c r="C12" s="410" t="s">
        <v>341</v>
      </c>
    </row>
    <row r="14" spans="2:12" ht="18.75" x14ac:dyDescent="0.25">
      <c r="C14" s="355" t="s">
        <v>342</v>
      </c>
    </row>
    <row r="55" spans="3:3" ht="37.5" x14ac:dyDescent="0.25">
      <c r="C55" s="407" t="s">
        <v>344</v>
      </c>
    </row>
    <row r="56" spans="3:3" x14ac:dyDescent="0.25">
      <c r="C56" s="1" t="s">
        <v>345</v>
      </c>
    </row>
    <row r="57" spans="3:3" x14ac:dyDescent="0.25">
      <c r="C57" s="1" t="s">
        <v>347</v>
      </c>
    </row>
    <row r="58" spans="3:3" x14ac:dyDescent="0.25">
      <c r="C58" s="1" t="s">
        <v>346</v>
      </c>
    </row>
    <row r="59" spans="3:3" x14ac:dyDescent="0.25">
      <c r="C59" s="1" t="s">
        <v>348</v>
      </c>
    </row>
    <row r="60" spans="3:3" x14ac:dyDescent="0.25">
      <c r="C60" s="1" t="s">
        <v>349</v>
      </c>
    </row>
    <row r="61" spans="3:3" x14ac:dyDescent="0.25">
      <c r="C61" s="1" t="s">
        <v>350</v>
      </c>
    </row>
    <row r="62" spans="3:3" x14ac:dyDescent="0.25">
      <c r="C62" s="1" t="s">
        <v>351</v>
      </c>
    </row>
    <row r="63" spans="3:3" x14ac:dyDescent="0.25">
      <c r="C63" s="1" t="s">
        <v>352</v>
      </c>
    </row>
    <row r="64" spans="3:3" x14ac:dyDescent="0.25">
      <c r="C64" s="1" t="s">
        <v>353</v>
      </c>
    </row>
    <row r="65" spans="3:3" x14ac:dyDescent="0.25">
      <c r="C65" s="1" t="s">
        <v>417</v>
      </c>
    </row>
    <row r="66" spans="3:3" x14ac:dyDescent="0.25">
      <c r="C66" s="1" t="s">
        <v>450</v>
      </c>
    </row>
    <row r="67" spans="3:3" x14ac:dyDescent="0.25">
      <c r="C67" s="1" t="s">
        <v>354</v>
      </c>
    </row>
    <row r="68" spans="3:3" x14ac:dyDescent="0.25">
      <c r="C68" s="1" t="s">
        <v>355</v>
      </c>
    </row>
    <row r="69" spans="3:3" x14ac:dyDescent="0.25">
      <c r="C69" s="1" t="s">
        <v>361</v>
      </c>
    </row>
    <row r="70" spans="3:3" x14ac:dyDescent="0.25">
      <c r="C70" s="1" t="s">
        <v>362</v>
      </c>
    </row>
    <row r="71" spans="3:3" x14ac:dyDescent="0.25">
      <c r="C71" s="1" t="s">
        <v>363</v>
      </c>
    </row>
    <row r="72" spans="3:3" x14ac:dyDescent="0.25">
      <c r="C72" s="1" t="s">
        <v>364</v>
      </c>
    </row>
    <row r="73" spans="3:3" x14ac:dyDescent="0.25">
      <c r="C73" s="1" t="s">
        <v>365</v>
      </c>
    </row>
    <row r="74" spans="3:3" x14ac:dyDescent="0.25">
      <c r="C74" s="1" t="s">
        <v>366</v>
      </c>
    </row>
    <row r="75" spans="3:3" x14ac:dyDescent="0.25">
      <c r="C75" s="1" t="s">
        <v>368</v>
      </c>
    </row>
    <row r="76" spans="3:3" x14ac:dyDescent="0.25">
      <c r="C76" s="1" t="s">
        <v>367</v>
      </c>
    </row>
    <row r="77" spans="3:3" x14ac:dyDescent="0.25">
      <c r="C77" s="1" t="s">
        <v>369</v>
      </c>
    </row>
    <row r="78" spans="3:3" x14ac:dyDescent="0.25">
      <c r="C78" s="1" t="s">
        <v>429</v>
      </c>
    </row>
    <row r="79" spans="3:3" x14ac:dyDescent="0.25">
      <c r="C79" s="1" t="s">
        <v>370</v>
      </c>
    </row>
    <row r="80" spans="3:3" x14ac:dyDescent="0.25">
      <c r="C80" s="1" t="s">
        <v>384</v>
      </c>
    </row>
  </sheetData>
  <mergeCells count="6">
    <mergeCell ref="J1:L1"/>
    <mergeCell ref="C1:G1"/>
    <mergeCell ref="H2:I2"/>
    <mergeCell ref="E2:G2"/>
    <mergeCell ref="C4:E4"/>
    <mergeCell ref="G4:I4"/>
  </mergeCells>
  <conditionalFormatting sqref="C56:C220">
    <cfRule type="duplicateValues" dxfId="3" priority="2"/>
  </conditionalFormatting>
  <dataValidations count="1">
    <dataValidation type="list" allowBlank="1" showInputMessage="1" showErrorMessage="1" sqref="E2">
      <formula1>Liste_enseignants</formula1>
    </dataValidation>
  </dataValidations>
  <pageMargins left="0" right="0" top="0.74803149606299213" bottom="0.74803149606299213" header="0.31496062992125984" footer="0.31496062992125984"/>
  <pageSetup paperSize="9" scale="8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workbookViewId="0">
      <selection activeCell="F10" sqref="F10"/>
    </sheetView>
  </sheetViews>
  <sheetFormatPr baseColWidth="10" defaultColWidth="15.42578125" defaultRowHeight="18.75" x14ac:dyDescent="0.25"/>
  <cols>
    <col min="1" max="1" width="9.7109375" style="564" customWidth="1"/>
    <col min="2" max="2" width="28.7109375" style="564" customWidth="1"/>
    <col min="3" max="3" width="9.7109375" style="564" customWidth="1"/>
    <col min="4" max="4" width="28.7109375" style="564" customWidth="1"/>
    <col min="5" max="5" width="9.7109375" style="564" customWidth="1"/>
    <col min="6" max="6" width="28.7109375" style="564" customWidth="1"/>
    <col min="7" max="7" width="9.7109375" style="564" customWidth="1"/>
    <col min="8" max="8" width="28.7109375" style="564" customWidth="1"/>
    <col min="9" max="9" width="16.85546875" style="564" customWidth="1"/>
    <col min="10" max="16384" width="15.42578125" style="564"/>
  </cols>
  <sheetData>
    <row r="1" spans="1:9" ht="26.25" x14ac:dyDescent="0.25">
      <c r="A1" s="665" t="s">
        <v>443</v>
      </c>
      <c r="B1" s="665"/>
      <c r="C1" s="665"/>
      <c r="D1" s="665"/>
      <c r="E1" s="665"/>
      <c r="F1" s="665"/>
      <c r="G1" s="665"/>
      <c r="H1" s="665"/>
      <c r="I1" s="665"/>
    </row>
    <row r="2" spans="1:9" ht="36" customHeight="1" x14ac:dyDescent="0.25">
      <c r="C2" s="935" t="s">
        <v>315</v>
      </c>
      <c r="D2" s="935"/>
      <c r="E2" s="935"/>
      <c r="F2" s="935"/>
      <c r="G2" s="935"/>
      <c r="H2" s="935"/>
      <c r="I2" s="935"/>
    </row>
    <row r="3" spans="1:9" ht="47.25" customHeight="1" x14ac:dyDescent="0.25">
      <c r="B3" s="573" t="s">
        <v>495</v>
      </c>
      <c r="C3" s="933" t="s">
        <v>444</v>
      </c>
      <c r="D3" s="933"/>
      <c r="E3" s="933"/>
      <c r="F3" s="933"/>
      <c r="G3" s="933"/>
      <c r="H3" s="665" t="s">
        <v>316</v>
      </c>
      <c r="I3" s="665"/>
    </row>
    <row r="5" spans="1:9" ht="33.75" x14ac:dyDescent="0.25">
      <c r="C5" s="938" t="s">
        <v>346</v>
      </c>
      <c r="D5" s="938"/>
      <c r="E5" s="938"/>
      <c r="F5" s="938"/>
      <c r="G5" s="939"/>
      <c r="H5" s="929" t="s">
        <v>340</v>
      </c>
      <c r="I5" s="929"/>
    </row>
    <row r="6" spans="1:9" ht="19.5" thickBot="1" x14ac:dyDescent="0.3"/>
    <row r="7" spans="1:9" x14ac:dyDescent="0.25">
      <c r="A7" s="931" t="s">
        <v>477</v>
      </c>
      <c r="B7" s="932"/>
      <c r="C7" s="931" t="s">
        <v>449</v>
      </c>
      <c r="D7" s="932"/>
      <c r="E7" s="936" t="s">
        <v>448</v>
      </c>
      <c r="F7" s="937"/>
      <c r="G7" s="931" t="s">
        <v>447</v>
      </c>
      <c r="H7" s="932"/>
      <c r="I7" s="571"/>
    </row>
    <row r="8" spans="1:9" ht="19.5" thickBot="1" x14ac:dyDescent="0.3">
      <c r="A8" s="567" t="s">
        <v>446</v>
      </c>
      <c r="B8" s="568" t="s">
        <v>445</v>
      </c>
      <c r="C8" s="567" t="s">
        <v>446</v>
      </c>
      <c r="D8" s="568" t="s">
        <v>445</v>
      </c>
      <c r="E8" s="569" t="s">
        <v>446</v>
      </c>
      <c r="F8" s="570" t="s">
        <v>445</v>
      </c>
      <c r="G8" s="567" t="s">
        <v>446</v>
      </c>
      <c r="H8" s="568" t="s">
        <v>445</v>
      </c>
      <c r="I8" s="572"/>
    </row>
    <row r="9" spans="1:9" ht="48" customHeight="1" thickBot="1" x14ac:dyDescent="0.3">
      <c r="A9" s="622"/>
      <c r="B9" s="623"/>
      <c r="C9" s="622" t="str">
        <f>IFERROR(VLOOKUP($C$5,Dimanche_M2,4,FALSE),"")</f>
        <v/>
      </c>
      <c r="D9" s="623" t="str">
        <f>IFERROR(VLOOKUP($C$5,Dimanche_M2,2,FALSE),"")</f>
        <v/>
      </c>
      <c r="E9" s="623" t="str">
        <f>IFERROR(VLOOKUP($C$5,Dimanche_M1,4,FALSE),"")</f>
        <v/>
      </c>
      <c r="F9" s="623" t="str">
        <f>IFERROR(VLOOKUP($C$5,Dimanche_M1,2,FALSE),"")</f>
        <v/>
      </c>
      <c r="G9" s="623" t="str">
        <f>IFERROR(VLOOKUP($C$5,Dimanche_3L,4,FALSE),"")</f>
        <v/>
      </c>
      <c r="H9" s="623" t="str">
        <f>IFERROR(VLOOKUP($C$5,Dimanche_3L,2,FALSE),"")</f>
        <v/>
      </c>
      <c r="I9" s="566" t="s">
        <v>481</v>
      </c>
    </row>
    <row r="10" spans="1:9" ht="48" customHeight="1" thickBot="1" x14ac:dyDescent="0.3">
      <c r="A10" s="624"/>
      <c r="B10" s="625"/>
      <c r="C10" s="624" t="str">
        <f>IFERROR(VLOOKUP($C$5,Lundi_M2,4,FALSE),"")</f>
        <v/>
      </c>
      <c r="D10" s="625" t="str">
        <f>IFERROR(VLOOKUP($C$5,Lundi_M2,2,FALSE),"")</f>
        <v/>
      </c>
      <c r="E10" s="625" t="str">
        <f>IFERROR(VLOOKUP($C$5,Lundi_M1,4,FALSE),"")</f>
        <v/>
      </c>
      <c r="F10" s="625" t="str">
        <f>IFERROR(VLOOKUP($C$5,Lundi_M1,2,FALSE),"")</f>
        <v/>
      </c>
      <c r="G10" s="625" t="str">
        <f>IFERROR(VLOOKUP($C$5,Lundi_3L,4,FALSE),"")</f>
        <v/>
      </c>
      <c r="H10" s="625" t="str">
        <f>IFERROR(VLOOKUP($C$5,Lundi_3L,2,FALSE),"")</f>
        <v/>
      </c>
      <c r="I10" s="620" t="s">
        <v>486</v>
      </c>
    </row>
    <row r="11" spans="1:9" ht="48" customHeight="1" thickBot="1" x14ac:dyDescent="0.3">
      <c r="A11" s="622"/>
      <c r="B11" s="623"/>
      <c r="C11" s="622" t="str">
        <f>IFERROR(VLOOKUP($C$5,Mardi_M2,4,FALSE),"")</f>
        <v/>
      </c>
      <c r="D11" s="623" t="str">
        <f>IFERROR(VLOOKUP($C$5,Mardi_M2,2,FALSE),"")</f>
        <v/>
      </c>
      <c r="E11" s="623" t="str">
        <f>IFERROR(VLOOKUP($C$5,Mardi_M1,4,FALSE),"")</f>
        <v/>
      </c>
      <c r="F11" s="623" t="str">
        <f>IFERROR(VLOOKUP($C$5,Mardi_M1,2,FALSE),"")</f>
        <v/>
      </c>
      <c r="G11" s="623" t="str">
        <f>IFERROR(VLOOKUP($C$5,Mardi_3L,4,FALSE),"")</f>
        <v/>
      </c>
      <c r="H11" s="623" t="str">
        <f>IFERROR(VLOOKUP($C$5,Mardi_3L,2,FALSE),"")</f>
        <v/>
      </c>
      <c r="I11" s="619" t="s">
        <v>485</v>
      </c>
    </row>
    <row r="12" spans="1:9" ht="48" customHeight="1" thickBot="1" x14ac:dyDescent="0.3">
      <c r="A12" s="624" t="str">
        <f>IFERROR(VLOOKUP($C$5,MercrediM2_T2,4,FALSE),"")</f>
        <v/>
      </c>
      <c r="B12" s="625" t="str">
        <f>IFERROR(VLOOKUP($C$5,MercrediM2_T2,2,FALSE),"")</f>
        <v/>
      </c>
      <c r="C12" s="624" t="str">
        <f>IFERROR(VLOOKUP($C$5,Mercredi_M2,4,FALSE),"")</f>
        <v/>
      </c>
      <c r="D12" s="625" t="str">
        <f>IFERROR(VLOOKUP($C$5,Mercredi_M2,2,FALSE),"")</f>
        <v/>
      </c>
      <c r="E12" s="625" t="str">
        <f>IFERROR(VLOOKUP($C$5,Mercredi_M1,4,FALSE),"")</f>
        <v/>
      </c>
      <c r="F12" s="625" t="str">
        <f>IFERROR(VLOOKUP($C$5,Mercredi_M1,2,FALSE),"")</f>
        <v/>
      </c>
      <c r="G12" s="625" t="str">
        <f>IFERROR(VLOOKUP($C$5,Mercredi_3L,4,FALSE),"")</f>
        <v/>
      </c>
      <c r="H12" s="625" t="str">
        <f>IFERROR(VLOOKUP($C$5,Mercredi_3L,2,FALSE),"")</f>
        <v/>
      </c>
      <c r="I12" s="620" t="s">
        <v>484</v>
      </c>
    </row>
    <row r="13" spans="1:9" ht="48" customHeight="1" thickBot="1" x14ac:dyDescent="0.3">
      <c r="A13" s="622"/>
      <c r="B13" s="623"/>
      <c r="C13" s="622" t="str">
        <f>IFERROR(VLOOKUP($C$5,Jeudi_M2,4,FALSE),"")</f>
        <v/>
      </c>
      <c r="D13" s="623" t="str">
        <f>IFERROR(VLOOKUP($C$5,Jeudi_M2,2,FALSE),"")</f>
        <v/>
      </c>
      <c r="E13" s="623" t="str">
        <f>IFERROR(VLOOKUP($C$5,Jeudi_M1,4,FALSE),"")</f>
        <v/>
      </c>
      <c r="F13" s="623" t="str">
        <f>IFERROR(VLOOKUP($C$5,Jeudi_M1,2,FALSE),"")</f>
        <v/>
      </c>
      <c r="G13" s="623" t="str">
        <f>IFERROR(VLOOKUP($C$5,Jeudi_3L,4,FALSE),"")</f>
        <v/>
      </c>
      <c r="H13" s="623" t="str">
        <f>IFERROR(VLOOKUP($C$5,Jeudi_3L,2,FALSE),"")</f>
        <v/>
      </c>
      <c r="I13" s="619" t="s">
        <v>483</v>
      </c>
    </row>
    <row r="14" spans="1:9" ht="38.25" thickBot="1" x14ac:dyDescent="0.3">
      <c r="A14" s="622"/>
      <c r="B14" s="623"/>
      <c r="C14" s="622" t="str">
        <f>IFERROR(VLOOKUP($C$5,Samedi_M2,4,FALSE),"")</f>
        <v/>
      </c>
      <c r="D14" s="623" t="str">
        <f>IFERROR(VLOOKUP($C$5,Samedi_M2,2,FALSE),"")</f>
        <v/>
      </c>
      <c r="E14" s="623" t="str">
        <f>IFERROR(VLOOKUP($C$5,Samedi_M1,4,FALSE),"")</f>
        <v/>
      </c>
      <c r="F14" s="623" t="str">
        <f>IFERROR(VLOOKUP($C$5,Samedi_M1,2,FALSE),"")</f>
        <v/>
      </c>
      <c r="G14" s="623" t="str">
        <f>IFERROR(VLOOKUP($C$5,Samedi_L3,4,FALSE),"")</f>
        <v/>
      </c>
      <c r="H14" s="623" t="str">
        <f>IFERROR(VLOOKUP($C$5,Samedi_L3,2,FALSE),"")</f>
        <v/>
      </c>
      <c r="I14" s="566" t="s">
        <v>482</v>
      </c>
    </row>
    <row r="15" spans="1:9" ht="34.5" customHeight="1" x14ac:dyDescent="0.3">
      <c r="B15" s="934">
        <f ca="1">TODAY()</f>
        <v>44593</v>
      </c>
      <c r="C15" s="934"/>
      <c r="D15" s="609" t="s">
        <v>341</v>
      </c>
    </row>
    <row r="16" spans="1:9" x14ac:dyDescent="0.25">
      <c r="C16" s="565"/>
    </row>
    <row r="17" spans="3:4" x14ac:dyDescent="0.25">
      <c r="C17" s="565"/>
      <c r="D17" s="535" t="s">
        <v>342</v>
      </c>
    </row>
    <row r="18" spans="3:4" x14ac:dyDescent="0.25">
      <c r="C18" s="565"/>
    </row>
    <row r="19" spans="3:4" x14ac:dyDescent="0.25">
      <c r="C19" s="565"/>
    </row>
    <row r="20" spans="3:4" x14ac:dyDescent="0.25">
      <c r="C20" s="565"/>
    </row>
    <row r="21" spans="3:4" x14ac:dyDescent="0.25">
      <c r="C21" s="565"/>
    </row>
    <row r="22" spans="3:4" x14ac:dyDescent="0.25">
      <c r="C22" s="565"/>
    </row>
    <row r="23" spans="3:4" x14ac:dyDescent="0.25">
      <c r="C23" s="565"/>
    </row>
    <row r="24" spans="3:4" x14ac:dyDescent="0.25">
      <c r="C24" s="565"/>
    </row>
  </sheetData>
  <sheetProtection password="EAE7" sheet="1" objects="1" scenarios="1"/>
  <mergeCells count="11">
    <mergeCell ref="A7:B7"/>
    <mergeCell ref="A1:I1"/>
    <mergeCell ref="C3:G3"/>
    <mergeCell ref="B15:C15"/>
    <mergeCell ref="C2:I2"/>
    <mergeCell ref="G7:H7"/>
    <mergeCell ref="E7:F7"/>
    <mergeCell ref="C7:D7"/>
    <mergeCell ref="H5:I5"/>
    <mergeCell ref="H3:I3"/>
    <mergeCell ref="C5:G5"/>
  </mergeCells>
  <dataValidations count="1">
    <dataValidation type="list" allowBlank="1" showInputMessage="1" showErrorMessage="1" sqref="C5">
      <formula1>Listes_enseigants_all</formula1>
    </dataValidation>
  </dataValidations>
  <printOptions horizontalCentered="1"/>
  <pageMargins left="0.39370078740157483" right="0.39370078740157483" top="0.59055118110236227" bottom="0.59055118110236227" header="0.31496062992125984" footer="0.31496062992125984"/>
  <pageSetup paperSize="9" scale="81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O94"/>
  <sheetViews>
    <sheetView zoomScale="70" zoomScaleNormal="70" workbookViewId="0">
      <selection activeCell="J3" sqref="J3"/>
    </sheetView>
  </sheetViews>
  <sheetFormatPr baseColWidth="10" defaultRowHeight="18.75" x14ac:dyDescent="0.3"/>
  <cols>
    <col min="8" max="8" width="24.7109375" bestFit="1" customWidth="1"/>
    <col min="9" max="9" width="5.42578125" style="288" bestFit="1" customWidth="1"/>
    <col min="10" max="10" width="27.28515625" style="288" bestFit="1" customWidth="1"/>
    <col min="11" max="11" width="15" style="288" bestFit="1" customWidth="1"/>
    <col min="12" max="12" width="13.42578125" style="594" bestFit="1" customWidth="1"/>
    <col min="13" max="13" width="15" style="288" bestFit="1" customWidth="1"/>
    <col min="14" max="14" width="12.85546875" style="288" customWidth="1"/>
    <col min="15" max="15" width="14.28515625" customWidth="1"/>
  </cols>
  <sheetData>
    <row r="2" spans="8:15" ht="19.5" thickBot="1" x14ac:dyDescent="0.35"/>
    <row r="3" spans="8:15" ht="37.5" thickBot="1" x14ac:dyDescent="0.35">
      <c r="I3" s="528" t="s">
        <v>406</v>
      </c>
      <c r="J3" s="529" t="s">
        <v>494</v>
      </c>
      <c r="K3" s="530" t="s">
        <v>407</v>
      </c>
      <c r="L3" s="593" t="s">
        <v>408</v>
      </c>
      <c r="M3" s="530" t="s">
        <v>409</v>
      </c>
      <c r="N3" s="530" t="s">
        <v>452</v>
      </c>
      <c r="O3" s="596" t="s">
        <v>451</v>
      </c>
    </row>
    <row r="4" spans="8:15" ht="18" x14ac:dyDescent="0.25">
      <c r="I4" s="531">
        <v>1</v>
      </c>
      <c r="J4" s="531" t="s">
        <v>364</v>
      </c>
      <c r="K4" s="532">
        <f t="shared" ref="K4:K48" si="0">COUNTIF(Vague_1GM,J4)</f>
        <v>3</v>
      </c>
      <c r="L4" s="531"/>
      <c r="M4" s="532">
        <f t="shared" ref="M4:M49" si="1">(COUNTIF(Vague2_GM1,J4)+COUNTIF(Vague2_GM2,J4)+COUNTIF(Vague2_GM3,J4))</f>
        <v>3</v>
      </c>
      <c r="N4" s="531">
        <f>SUM(K4:M4)</f>
        <v>6</v>
      </c>
    </row>
    <row r="5" spans="8:15" ht="18" x14ac:dyDescent="0.25">
      <c r="I5" s="531">
        <v>2</v>
      </c>
      <c r="J5" s="531" t="s">
        <v>350</v>
      </c>
      <c r="K5" s="532">
        <f t="shared" si="0"/>
        <v>3</v>
      </c>
      <c r="L5" s="531"/>
      <c r="M5" s="532">
        <f t="shared" si="1"/>
        <v>0</v>
      </c>
      <c r="N5" s="531">
        <f t="shared" ref="N5:N49" si="2">SUM(K5:M5)</f>
        <v>3</v>
      </c>
    </row>
    <row r="6" spans="8:15" ht="18" x14ac:dyDescent="0.25">
      <c r="H6" s="563"/>
      <c r="I6" s="531">
        <v>3</v>
      </c>
      <c r="J6" s="531" t="s">
        <v>354</v>
      </c>
      <c r="K6" s="532">
        <f t="shared" si="0"/>
        <v>0</v>
      </c>
      <c r="L6" s="531"/>
      <c r="M6" s="532">
        <f t="shared" si="1"/>
        <v>1</v>
      </c>
      <c r="N6" s="531">
        <f t="shared" si="2"/>
        <v>1</v>
      </c>
    </row>
    <row r="7" spans="8:15" ht="18" x14ac:dyDescent="0.25">
      <c r="I7" s="531">
        <v>4</v>
      </c>
      <c r="J7" s="531" t="s">
        <v>479</v>
      </c>
      <c r="K7" s="532">
        <f t="shared" si="0"/>
        <v>0</v>
      </c>
      <c r="L7" s="531"/>
      <c r="M7" s="532">
        <f t="shared" si="1"/>
        <v>2</v>
      </c>
      <c r="N7" s="531">
        <f t="shared" si="2"/>
        <v>2</v>
      </c>
    </row>
    <row r="8" spans="8:15" ht="18" x14ac:dyDescent="0.25">
      <c r="I8" s="531">
        <v>5</v>
      </c>
      <c r="J8" s="531" t="s">
        <v>424</v>
      </c>
      <c r="K8" s="532">
        <f t="shared" si="0"/>
        <v>0</v>
      </c>
      <c r="L8" s="531"/>
      <c r="M8" s="532">
        <f t="shared" si="1"/>
        <v>3</v>
      </c>
      <c r="N8" s="531">
        <f t="shared" si="2"/>
        <v>3</v>
      </c>
    </row>
    <row r="9" spans="8:15" ht="18" x14ac:dyDescent="0.25">
      <c r="I9" s="531">
        <v>6</v>
      </c>
      <c r="J9" s="531" t="s">
        <v>361</v>
      </c>
      <c r="K9" s="532">
        <f t="shared" si="0"/>
        <v>3</v>
      </c>
      <c r="L9" s="531"/>
      <c r="M9" s="532">
        <f t="shared" si="1"/>
        <v>4</v>
      </c>
      <c r="N9" s="531">
        <f t="shared" si="2"/>
        <v>7</v>
      </c>
    </row>
    <row r="10" spans="8:15" ht="18" x14ac:dyDescent="0.25">
      <c r="I10" s="531">
        <v>7</v>
      </c>
      <c r="J10" s="531" t="s">
        <v>412</v>
      </c>
      <c r="K10" s="532">
        <f t="shared" si="0"/>
        <v>0</v>
      </c>
      <c r="L10" s="531">
        <v>0</v>
      </c>
      <c r="M10" s="532">
        <f t="shared" si="1"/>
        <v>8</v>
      </c>
      <c r="N10" s="531">
        <f t="shared" si="2"/>
        <v>8</v>
      </c>
    </row>
    <row r="11" spans="8:15" ht="18" x14ac:dyDescent="0.25">
      <c r="I11" s="531">
        <v>8</v>
      </c>
      <c r="J11" s="531" t="s">
        <v>419</v>
      </c>
      <c r="K11" s="532">
        <f t="shared" si="0"/>
        <v>0</v>
      </c>
      <c r="L11" s="531" t="s">
        <v>440</v>
      </c>
      <c r="M11" s="532">
        <f t="shared" si="1"/>
        <v>6</v>
      </c>
      <c r="N11" s="531">
        <f t="shared" si="2"/>
        <v>6</v>
      </c>
    </row>
    <row r="12" spans="8:15" ht="18" x14ac:dyDescent="0.25">
      <c r="I12" s="531">
        <v>9</v>
      </c>
      <c r="J12" s="533" t="s">
        <v>348</v>
      </c>
      <c r="K12" s="532">
        <f t="shared" si="0"/>
        <v>3</v>
      </c>
      <c r="L12" s="533"/>
      <c r="M12" s="532">
        <f t="shared" si="1"/>
        <v>6</v>
      </c>
      <c r="N12" s="531">
        <f t="shared" si="2"/>
        <v>9</v>
      </c>
    </row>
    <row r="13" spans="8:15" ht="18" x14ac:dyDescent="0.25">
      <c r="I13" s="531">
        <v>10</v>
      </c>
      <c r="J13" s="533" t="s">
        <v>426</v>
      </c>
      <c r="K13" s="532">
        <f t="shared" si="0"/>
        <v>0</v>
      </c>
      <c r="L13" s="533">
        <v>1</v>
      </c>
      <c r="M13" s="532">
        <f t="shared" si="1"/>
        <v>2</v>
      </c>
      <c r="N13" s="531">
        <f t="shared" si="2"/>
        <v>3</v>
      </c>
    </row>
    <row r="14" spans="8:15" ht="18" x14ac:dyDescent="0.25">
      <c r="I14" s="531">
        <v>11</v>
      </c>
      <c r="J14" s="533" t="s">
        <v>353</v>
      </c>
      <c r="K14" s="532">
        <f t="shared" si="0"/>
        <v>3</v>
      </c>
      <c r="L14" s="533">
        <v>1</v>
      </c>
      <c r="M14" s="532">
        <f t="shared" si="1"/>
        <v>3</v>
      </c>
      <c r="N14" s="531">
        <f t="shared" si="2"/>
        <v>7</v>
      </c>
    </row>
    <row r="15" spans="8:15" ht="18" x14ac:dyDescent="0.25">
      <c r="I15" s="531">
        <v>12</v>
      </c>
      <c r="J15" s="533" t="s">
        <v>476</v>
      </c>
      <c r="K15" s="532">
        <f t="shared" si="0"/>
        <v>0</v>
      </c>
      <c r="L15" s="533"/>
      <c r="M15" s="532">
        <f t="shared" si="1"/>
        <v>1</v>
      </c>
      <c r="N15" s="531">
        <f t="shared" si="2"/>
        <v>1</v>
      </c>
    </row>
    <row r="16" spans="8:15" ht="18" x14ac:dyDescent="0.25">
      <c r="I16" s="531">
        <v>13</v>
      </c>
      <c r="J16" s="533" t="s">
        <v>414</v>
      </c>
      <c r="K16" s="532">
        <f t="shared" si="0"/>
        <v>0</v>
      </c>
      <c r="L16" s="533"/>
      <c r="M16" s="532">
        <f t="shared" si="1"/>
        <v>8</v>
      </c>
      <c r="N16" s="531">
        <f t="shared" si="2"/>
        <v>8</v>
      </c>
    </row>
    <row r="17" spans="9:14" ht="18" x14ac:dyDescent="0.25">
      <c r="I17" s="531">
        <v>14</v>
      </c>
      <c r="J17" s="533" t="s">
        <v>475</v>
      </c>
      <c r="K17" s="532">
        <f t="shared" si="0"/>
        <v>0</v>
      </c>
      <c r="L17" s="533"/>
      <c r="M17" s="532">
        <f t="shared" si="1"/>
        <v>1</v>
      </c>
      <c r="N17" s="531">
        <f t="shared" si="2"/>
        <v>1</v>
      </c>
    </row>
    <row r="18" spans="9:14" ht="18" x14ac:dyDescent="0.25">
      <c r="I18" s="531">
        <v>15</v>
      </c>
      <c r="J18" s="533" t="s">
        <v>420</v>
      </c>
      <c r="K18" s="532">
        <f t="shared" si="0"/>
        <v>0</v>
      </c>
      <c r="L18" s="533"/>
      <c r="M18" s="532">
        <f t="shared" si="1"/>
        <v>6</v>
      </c>
      <c r="N18" s="531">
        <f t="shared" si="2"/>
        <v>6</v>
      </c>
    </row>
    <row r="19" spans="9:14" ht="18" x14ac:dyDescent="0.25">
      <c r="I19" s="531">
        <v>16</v>
      </c>
      <c r="J19" s="533" t="s">
        <v>423</v>
      </c>
      <c r="K19" s="532">
        <f t="shared" si="0"/>
        <v>0</v>
      </c>
      <c r="L19" s="533"/>
      <c r="M19" s="532">
        <f t="shared" si="1"/>
        <v>6</v>
      </c>
      <c r="N19" s="531">
        <f t="shared" si="2"/>
        <v>6</v>
      </c>
    </row>
    <row r="20" spans="9:14" ht="18" x14ac:dyDescent="0.25">
      <c r="I20" s="531">
        <v>17</v>
      </c>
      <c r="J20" s="533" t="s">
        <v>422</v>
      </c>
      <c r="K20" s="532">
        <f t="shared" si="0"/>
        <v>0</v>
      </c>
      <c r="L20" s="533">
        <v>1</v>
      </c>
      <c r="M20" s="532">
        <f t="shared" si="1"/>
        <v>8</v>
      </c>
      <c r="N20" s="531">
        <f t="shared" si="2"/>
        <v>9</v>
      </c>
    </row>
    <row r="21" spans="9:14" ht="18" x14ac:dyDescent="0.25">
      <c r="I21" s="531">
        <v>18</v>
      </c>
      <c r="J21" s="533" t="s">
        <v>425</v>
      </c>
      <c r="K21" s="532">
        <f t="shared" si="0"/>
        <v>0</v>
      </c>
      <c r="L21" s="533"/>
      <c r="M21" s="532">
        <f t="shared" si="1"/>
        <v>7</v>
      </c>
      <c r="N21" s="531">
        <f t="shared" si="2"/>
        <v>7</v>
      </c>
    </row>
    <row r="22" spans="9:14" ht="18" x14ac:dyDescent="0.25">
      <c r="I22" s="531">
        <v>19</v>
      </c>
      <c r="J22" s="533" t="s">
        <v>370</v>
      </c>
      <c r="K22" s="532">
        <f t="shared" si="0"/>
        <v>2</v>
      </c>
      <c r="L22" s="533"/>
      <c r="M22" s="532">
        <f t="shared" si="1"/>
        <v>2</v>
      </c>
      <c r="N22" s="531">
        <f t="shared" si="2"/>
        <v>4</v>
      </c>
    </row>
    <row r="23" spans="9:14" ht="18" x14ac:dyDescent="0.25">
      <c r="I23" s="531">
        <v>20</v>
      </c>
      <c r="J23" s="533" t="s">
        <v>363</v>
      </c>
      <c r="K23" s="532">
        <f t="shared" si="0"/>
        <v>5</v>
      </c>
      <c r="L23" s="533"/>
      <c r="M23" s="532">
        <f t="shared" si="1"/>
        <v>2</v>
      </c>
      <c r="N23" s="531">
        <f t="shared" si="2"/>
        <v>7</v>
      </c>
    </row>
    <row r="24" spans="9:14" ht="18" x14ac:dyDescent="0.25">
      <c r="I24" s="531">
        <v>21</v>
      </c>
      <c r="J24" s="531" t="s">
        <v>365</v>
      </c>
      <c r="K24" s="532">
        <f t="shared" si="0"/>
        <v>3</v>
      </c>
      <c r="L24" s="531"/>
      <c r="M24" s="532">
        <f t="shared" si="1"/>
        <v>8</v>
      </c>
      <c r="N24" s="531">
        <f t="shared" si="2"/>
        <v>11</v>
      </c>
    </row>
    <row r="25" spans="9:14" ht="18" x14ac:dyDescent="0.25">
      <c r="I25" s="531">
        <v>22</v>
      </c>
      <c r="J25" s="531" t="s">
        <v>369</v>
      </c>
      <c r="K25" s="532">
        <f t="shared" si="0"/>
        <v>0</v>
      </c>
      <c r="L25" s="531"/>
      <c r="M25" s="532">
        <f t="shared" si="1"/>
        <v>4</v>
      </c>
      <c r="N25" s="531">
        <f t="shared" si="2"/>
        <v>4</v>
      </c>
    </row>
    <row r="26" spans="9:14" ht="18" x14ac:dyDescent="0.25">
      <c r="I26" s="531">
        <v>23</v>
      </c>
      <c r="J26" s="531" t="s">
        <v>410</v>
      </c>
      <c r="K26" s="532">
        <f t="shared" si="0"/>
        <v>0</v>
      </c>
      <c r="L26" s="531"/>
      <c r="M26" s="532">
        <f t="shared" si="1"/>
        <v>8</v>
      </c>
      <c r="N26" s="531">
        <f t="shared" si="2"/>
        <v>8</v>
      </c>
    </row>
    <row r="27" spans="9:14" ht="18" x14ac:dyDescent="0.25">
      <c r="I27" s="531">
        <v>24</v>
      </c>
      <c r="J27" s="531" t="s">
        <v>366</v>
      </c>
      <c r="K27" s="532">
        <f t="shared" si="0"/>
        <v>1</v>
      </c>
      <c r="L27" s="531"/>
      <c r="M27" s="532">
        <f t="shared" si="1"/>
        <v>6</v>
      </c>
      <c r="N27" s="531">
        <f t="shared" si="2"/>
        <v>7</v>
      </c>
    </row>
    <row r="28" spans="9:14" ht="18" x14ac:dyDescent="0.25">
      <c r="I28" s="531">
        <v>25</v>
      </c>
      <c r="J28" s="531" t="s">
        <v>411</v>
      </c>
      <c r="K28" s="532">
        <f t="shared" si="0"/>
        <v>0</v>
      </c>
      <c r="L28" s="531">
        <v>5</v>
      </c>
      <c r="M28" s="532">
        <f t="shared" si="1"/>
        <v>4</v>
      </c>
      <c r="N28" s="531">
        <f t="shared" si="2"/>
        <v>9</v>
      </c>
    </row>
    <row r="29" spans="9:14" ht="18" x14ac:dyDescent="0.25">
      <c r="I29" s="531">
        <v>26</v>
      </c>
      <c r="J29" s="531" t="s">
        <v>421</v>
      </c>
      <c r="K29" s="532">
        <f t="shared" si="0"/>
        <v>0</v>
      </c>
      <c r="L29" s="531" t="s">
        <v>454</v>
      </c>
      <c r="M29" s="532">
        <f t="shared" si="1"/>
        <v>7</v>
      </c>
      <c r="N29" s="531">
        <f t="shared" si="2"/>
        <v>7</v>
      </c>
    </row>
    <row r="30" spans="9:14" ht="18" x14ac:dyDescent="0.25">
      <c r="I30" s="531">
        <v>27</v>
      </c>
      <c r="J30" s="531" t="s">
        <v>362</v>
      </c>
      <c r="K30" s="532">
        <f t="shared" si="0"/>
        <v>3</v>
      </c>
      <c r="L30" s="531" t="s">
        <v>454</v>
      </c>
      <c r="M30" s="532">
        <f t="shared" si="1"/>
        <v>4</v>
      </c>
      <c r="N30" s="531">
        <f t="shared" si="2"/>
        <v>7</v>
      </c>
    </row>
    <row r="31" spans="9:14" ht="18" x14ac:dyDescent="0.25">
      <c r="I31" s="531">
        <v>28</v>
      </c>
      <c r="J31" s="531" t="s">
        <v>442</v>
      </c>
      <c r="K31" s="532">
        <f t="shared" si="0"/>
        <v>0</v>
      </c>
      <c r="L31" s="531"/>
      <c r="M31" s="532">
        <f t="shared" si="1"/>
        <v>1</v>
      </c>
      <c r="N31" s="531">
        <f t="shared" si="2"/>
        <v>1</v>
      </c>
    </row>
    <row r="32" spans="9:14" ht="18" x14ac:dyDescent="0.25">
      <c r="I32" s="531">
        <v>29</v>
      </c>
      <c r="J32" s="531" t="s">
        <v>428</v>
      </c>
      <c r="K32" s="532">
        <f t="shared" si="0"/>
        <v>0</v>
      </c>
      <c r="L32" s="531"/>
      <c r="M32" s="532">
        <f t="shared" si="1"/>
        <v>5</v>
      </c>
      <c r="N32" s="531">
        <f t="shared" si="2"/>
        <v>5</v>
      </c>
    </row>
    <row r="33" spans="9:14" ht="18" x14ac:dyDescent="0.25">
      <c r="I33" s="531">
        <v>30</v>
      </c>
      <c r="J33" s="531" t="s">
        <v>384</v>
      </c>
      <c r="K33" s="532">
        <f t="shared" si="0"/>
        <v>3</v>
      </c>
      <c r="L33" s="531"/>
      <c r="M33" s="532">
        <f t="shared" si="1"/>
        <v>5</v>
      </c>
      <c r="N33" s="531">
        <f t="shared" si="2"/>
        <v>8</v>
      </c>
    </row>
    <row r="34" spans="9:14" ht="18" x14ac:dyDescent="0.25">
      <c r="I34" s="531">
        <v>31</v>
      </c>
      <c r="J34" s="531" t="s">
        <v>367</v>
      </c>
      <c r="K34" s="532">
        <f t="shared" si="0"/>
        <v>2</v>
      </c>
      <c r="L34" s="531"/>
      <c r="M34" s="532">
        <f t="shared" si="1"/>
        <v>8</v>
      </c>
      <c r="N34" s="531">
        <f t="shared" si="2"/>
        <v>10</v>
      </c>
    </row>
    <row r="35" spans="9:14" ht="18" x14ac:dyDescent="0.25">
      <c r="I35" s="531">
        <v>32</v>
      </c>
      <c r="J35" s="531" t="s">
        <v>416</v>
      </c>
      <c r="K35" s="532">
        <f t="shared" si="0"/>
        <v>0</v>
      </c>
      <c r="L35" s="531">
        <v>2</v>
      </c>
      <c r="M35" s="532">
        <f t="shared" si="1"/>
        <v>8</v>
      </c>
      <c r="N35" s="531">
        <f t="shared" si="2"/>
        <v>10</v>
      </c>
    </row>
    <row r="36" spans="9:14" ht="18" x14ac:dyDescent="0.25">
      <c r="I36" s="531">
        <v>33</v>
      </c>
      <c r="J36" s="533" t="s">
        <v>418</v>
      </c>
      <c r="K36" s="532">
        <f t="shared" si="0"/>
        <v>0</v>
      </c>
      <c r="L36" s="533">
        <v>1</v>
      </c>
      <c r="M36" s="532">
        <f t="shared" si="1"/>
        <v>6</v>
      </c>
      <c r="N36" s="531">
        <f t="shared" si="2"/>
        <v>7</v>
      </c>
    </row>
    <row r="37" spans="9:14" ht="18" x14ac:dyDescent="0.25">
      <c r="I37" s="531">
        <v>34</v>
      </c>
      <c r="J37" s="533" t="s">
        <v>413</v>
      </c>
      <c r="K37" s="532">
        <f t="shared" si="0"/>
        <v>0</v>
      </c>
      <c r="L37" s="533" t="s">
        <v>440</v>
      </c>
      <c r="M37" s="532">
        <f t="shared" si="1"/>
        <v>6</v>
      </c>
      <c r="N37" s="531">
        <f t="shared" si="2"/>
        <v>6</v>
      </c>
    </row>
    <row r="38" spans="9:14" ht="18" x14ac:dyDescent="0.25">
      <c r="I38" s="531">
        <v>35</v>
      </c>
      <c r="J38" s="533" t="s">
        <v>368</v>
      </c>
      <c r="K38" s="532">
        <f t="shared" si="0"/>
        <v>2</v>
      </c>
      <c r="L38" s="533">
        <v>2</v>
      </c>
      <c r="M38" s="532">
        <f t="shared" si="1"/>
        <v>6</v>
      </c>
      <c r="N38" s="531">
        <f t="shared" si="2"/>
        <v>10</v>
      </c>
    </row>
    <row r="39" spans="9:14" ht="18" x14ac:dyDescent="0.25">
      <c r="I39" s="531">
        <v>36</v>
      </c>
      <c r="J39" s="533" t="s">
        <v>478</v>
      </c>
      <c r="K39" s="532">
        <f t="shared" si="0"/>
        <v>0</v>
      </c>
      <c r="L39" s="533">
        <v>1</v>
      </c>
      <c r="M39" s="532">
        <f t="shared" si="1"/>
        <v>4</v>
      </c>
      <c r="N39" s="531">
        <f t="shared" si="2"/>
        <v>5</v>
      </c>
    </row>
    <row r="40" spans="9:14" ht="18" x14ac:dyDescent="0.25">
      <c r="I40" s="531">
        <v>37</v>
      </c>
      <c r="J40" s="533" t="s">
        <v>427</v>
      </c>
      <c r="K40" s="532">
        <f t="shared" si="0"/>
        <v>0</v>
      </c>
      <c r="L40" s="533">
        <v>5</v>
      </c>
      <c r="M40" s="532">
        <f t="shared" si="1"/>
        <v>0</v>
      </c>
      <c r="N40" s="531">
        <f t="shared" si="2"/>
        <v>5</v>
      </c>
    </row>
    <row r="41" spans="9:14" ht="18" x14ac:dyDescent="0.25">
      <c r="I41" s="531">
        <v>38</v>
      </c>
      <c r="J41" s="533" t="s">
        <v>345</v>
      </c>
      <c r="K41" s="532">
        <f t="shared" si="0"/>
        <v>1</v>
      </c>
      <c r="L41" s="533" t="s">
        <v>440</v>
      </c>
      <c r="M41" s="532">
        <f t="shared" si="1"/>
        <v>0</v>
      </c>
      <c r="N41" s="531">
        <f t="shared" si="2"/>
        <v>1</v>
      </c>
    </row>
    <row r="42" spans="9:14" ht="18" x14ac:dyDescent="0.25">
      <c r="I42" s="531">
        <v>39</v>
      </c>
      <c r="J42" s="533" t="s">
        <v>352</v>
      </c>
      <c r="K42" s="532">
        <f t="shared" si="0"/>
        <v>3</v>
      </c>
      <c r="L42" s="533"/>
      <c r="M42" s="532">
        <f t="shared" si="1"/>
        <v>0</v>
      </c>
      <c r="N42" s="531">
        <f t="shared" si="2"/>
        <v>3</v>
      </c>
    </row>
    <row r="43" spans="9:14" x14ac:dyDescent="0.3">
      <c r="I43" s="531">
        <v>40</v>
      </c>
      <c r="J43" s="533" t="s">
        <v>430</v>
      </c>
      <c r="K43" s="532">
        <f t="shared" si="0"/>
        <v>0</v>
      </c>
      <c r="L43" s="595">
        <v>1</v>
      </c>
      <c r="M43" s="532">
        <f t="shared" si="1"/>
        <v>0</v>
      </c>
      <c r="N43" s="531">
        <f t="shared" si="2"/>
        <v>1</v>
      </c>
    </row>
    <row r="44" spans="9:14" x14ac:dyDescent="0.3">
      <c r="I44" s="531">
        <v>41</v>
      </c>
      <c r="J44" s="533" t="s">
        <v>450</v>
      </c>
      <c r="K44" s="532">
        <f t="shared" si="0"/>
        <v>3</v>
      </c>
      <c r="L44" s="595">
        <v>2</v>
      </c>
      <c r="M44" s="532">
        <f t="shared" si="1"/>
        <v>0</v>
      </c>
      <c r="N44" s="531">
        <f t="shared" si="2"/>
        <v>5</v>
      </c>
    </row>
    <row r="45" spans="9:14" x14ac:dyDescent="0.3">
      <c r="I45" s="531">
        <v>42</v>
      </c>
      <c r="J45" s="533" t="s">
        <v>417</v>
      </c>
      <c r="K45" s="532">
        <f t="shared" si="0"/>
        <v>3</v>
      </c>
      <c r="L45" s="595" t="s">
        <v>455</v>
      </c>
      <c r="M45" s="532">
        <f t="shared" si="1"/>
        <v>0</v>
      </c>
      <c r="N45" s="531">
        <f t="shared" si="2"/>
        <v>3</v>
      </c>
    </row>
    <row r="46" spans="9:14" x14ac:dyDescent="0.3">
      <c r="I46" s="531">
        <v>43</v>
      </c>
      <c r="J46" s="533" t="s">
        <v>415</v>
      </c>
      <c r="K46" s="532">
        <f t="shared" si="0"/>
        <v>0</v>
      </c>
      <c r="L46" s="595"/>
      <c r="M46" s="532">
        <f t="shared" si="1"/>
        <v>0</v>
      </c>
      <c r="N46" s="531">
        <f t="shared" si="2"/>
        <v>0</v>
      </c>
    </row>
    <row r="47" spans="9:14" x14ac:dyDescent="0.3">
      <c r="I47" s="531">
        <v>44</v>
      </c>
      <c r="J47" s="533" t="s">
        <v>349</v>
      </c>
      <c r="K47" s="532">
        <f t="shared" si="0"/>
        <v>3</v>
      </c>
      <c r="L47" s="595">
        <v>1</v>
      </c>
      <c r="M47" s="532">
        <f t="shared" si="1"/>
        <v>0</v>
      </c>
      <c r="N47" s="531">
        <f t="shared" si="2"/>
        <v>4</v>
      </c>
    </row>
    <row r="48" spans="9:14" x14ac:dyDescent="0.3">
      <c r="I48" s="531">
        <v>45</v>
      </c>
      <c r="J48" s="533" t="s">
        <v>346</v>
      </c>
      <c r="K48" s="532">
        <f t="shared" si="0"/>
        <v>3</v>
      </c>
      <c r="L48" s="595"/>
      <c r="M48" s="532">
        <f t="shared" si="1"/>
        <v>0</v>
      </c>
      <c r="N48" s="531">
        <f t="shared" si="2"/>
        <v>3</v>
      </c>
    </row>
    <row r="49" spans="8:14" x14ac:dyDescent="0.3">
      <c r="I49" s="531">
        <v>46</v>
      </c>
      <c r="J49" s="533"/>
      <c r="K49" s="532">
        <f>COUNTIF(Vague_1GM,J49)</f>
        <v>0</v>
      </c>
      <c r="L49" s="595">
        <v>3</v>
      </c>
      <c r="M49" s="532">
        <f t="shared" si="1"/>
        <v>0</v>
      </c>
      <c r="N49" s="531">
        <f t="shared" si="2"/>
        <v>3</v>
      </c>
    </row>
    <row r="59" spans="8:14" x14ac:dyDescent="0.3">
      <c r="H59" t="s">
        <v>364</v>
      </c>
    </row>
    <row r="60" spans="8:14" x14ac:dyDescent="0.3">
      <c r="H60" t="s">
        <v>350</v>
      </c>
    </row>
    <row r="61" spans="8:14" x14ac:dyDescent="0.3">
      <c r="H61" t="s">
        <v>354</v>
      </c>
    </row>
    <row r="62" spans="8:14" x14ac:dyDescent="0.3">
      <c r="H62" t="s">
        <v>479</v>
      </c>
    </row>
    <row r="63" spans="8:14" x14ac:dyDescent="0.3">
      <c r="H63" t="s">
        <v>424</v>
      </c>
    </row>
    <row r="64" spans="8:14" x14ac:dyDescent="0.3">
      <c r="H64" t="s">
        <v>361</v>
      </c>
    </row>
    <row r="65" spans="8:8" x14ac:dyDescent="0.3">
      <c r="H65" t="s">
        <v>412</v>
      </c>
    </row>
    <row r="66" spans="8:8" x14ac:dyDescent="0.3">
      <c r="H66" t="s">
        <v>419</v>
      </c>
    </row>
    <row r="67" spans="8:8" x14ac:dyDescent="0.3">
      <c r="H67" t="s">
        <v>348</v>
      </c>
    </row>
    <row r="68" spans="8:8" x14ac:dyDescent="0.3">
      <c r="H68" t="s">
        <v>426</v>
      </c>
    </row>
    <row r="69" spans="8:8" x14ac:dyDescent="0.3">
      <c r="H69" t="s">
        <v>353</v>
      </c>
    </row>
    <row r="70" spans="8:8" x14ac:dyDescent="0.3">
      <c r="H70" t="s">
        <v>476</v>
      </c>
    </row>
    <row r="71" spans="8:8" x14ac:dyDescent="0.3">
      <c r="H71" t="s">
        <v>414</v>
      </c>
    </row>
    <row r="72" spans="8:8" x14ac:dyDescent="0.3">
      <c r="H72" t="s">
        <v>475</v>
      </c>
    </row>
    <row r="73" spans="8:8" x14ac:dyDescent="0.3">
      <c r="H73" t="s">
        <v>420</v>
      </c>
    </row>
    <row r="74" spans="8:8" x14ac:dyDescent="0.3">
      <c r="H74" t="s">
        <v>423</v>
      </c>
    </row>
    <row r="75" spans="8:8" x14ac:dyDescent="0.3">
      <c r="H75" t="s">
        <v>422</v>
      </c>
    </row>
    <row r="76" spans="8:8" x14ac:dyDescent="0.3">
      <c r="H76" t="s">
        <v>425</v>
      </c>
    </row>
    <row r="77" spans="8:8" x14ac:dyDescent="0.3">
      <c r="H77" t="s">
        <v>370</v>
      </c>
    </row>
    <row r="78" spans="8:8" x14ac:dyDescent="0.3">
      <c r="H78" t="s">
        <v>363</v>
      </c>
    </row>
    <row r="79" spans="8:8" x14ac:dyDescent="0.3">
      <c r="H79" t="s">
        <v>365</v>
      </c>
    </row>
    <row r="80" spans="8:8" x14ac:dyDescent="0.3">
      <c r="H80" t="s">
        <v>369</v>
      </c>
    </row>
    <row r="81" spans="8:8" x14ac:dyDescent="0.3">
      <c r="H81" t="s">
        <v>410</v>
      </c>
    </row>
    <row r="82" spans="8:8" x14ac:dyDescent="0.3">
      <c r="H82" t="s">
        <v>366</v>
      </c>
    </row>
    <row r="83" spans="8:8" x14ac:dyDescent="0.3">
      <c r="H83" t="s">
        <v>411</v>
      </c>
    </row>
    <row r="84" spans="8:8" x14ac:dyDescent="0.3">
      <c r="H84" t="s">
        <v>421</v>
      </c>
    </row>
    <row r="85" spans="8:8" x14ac:dyDescent="0.3">
      <c r="H85" t="s">
        <v>362</v>
      </c>
    </row>
    <row r="86" spans="8:8" x14ac:dyDescent="0.3">
      <c r="H86" t="s">
        <v>442</v>
      </c>
    </row>
    <row r="87" spans="8:8" x14ac:dyDescent="0.3">
      <c r="H87" t="s">
        <v>428</v>
      </c>
    </row>
    <row r="88" spans="8:8" x14ac:dyDescent="0.3">
      <c r="H88" t="s">
        <v>384</v>
      </c>
    </row>
    <row r="89" spans="8:8" x14ac:dyDescent="0.3">
      <c r="H89" t="s">
        <v>367</v>
      </c>
    </row>
    <row r="90" spans="8:8" x14ac:dyDescent="0.3">
      <c r="H90" t="s">
        <v>416</v>
      </c>
    </row>
    <row r="91" spans="8:8" x14ac:dyDescent="0.3">
      <c r="H91" t="s">
        <v>418</v>
      </c>
    </row>
    <row r="92" spans="8:8" x14ac:dyDescent="0.3">
      <c r="H92" t="s">
        <v>413</v>
      </c>
    </row>
    <row r="93" spans="8:8" x14ac:dyDescent="0.3">
      <c r="H93" t="s">
        <v>368</v>
      </c>
    </row>
    <row r="94" spans="8:8" x14ac:dyDescent="0.3">
      <c r="H94" t="s">
        <v>478</v>
      </c>
    </row>
  </sheetData>
  <sortState ref="H59:H334">
    <sortCondition ref="H59"/>
  </sortState>
  <conditionalFormatting sqref="N4:N49">
    <cfRule type="cellIs" dxfId="2" priority="2" operator="greaterThan">
      <formula>8</formula>
    </cfRule>
    <cfRule type="cellIs" dxfId="1" priority="3" operator="equal">
      <formula>8</formula>
    </cfRule>
  </conditionalFormatting>
  <conditionalFormatting sqref="J4:J49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0"/>
  <sheetViews>
    <sheetView topLeftCell="A10" workbookViewId="0">
      <selection activeCell="I1" sqref="B1:K20"/>
    </sheetView>
  </sheetViews>
  <sheetFormatPr baseColWidth="10" defaultRowHeight="15" x14ac:dyDescent="0.25"/>
  <cols>
    <col min="2" max="2" width="14.7109375" bestFit="1" customWidth="1"/>
    <col min="3" max="3" width="13.140625" customWidth="1"/>
    <col min="4" max="4" width="32.140625" style="356" bestFit="1" customWidth="1"/>
    <col min="5" max="5" width="10.85546875" style="356" bestFit="1" customWidth="1"/>
    <col min="6" max="6" width="12.7109375" style="356" customWidth="1"/>
    <col min="7" max="7" width="36.7109375" style="356" customWidth="1"/>
    <col min="8" max="8" width="11.42578125" style="356"/>
    <col min="9" max="9" width="13.140625" style="356" customWidth="1"/>
    <col min="10" max="10" width="40.28515625" bestFit="1" customWidth="1"/>
    <col min="11" max="11" width="14.5703125" bestFit="1" customWidth="1"/>
  </cols>
  <sheetData>
    <row r="1" spans="2:11" ht="24" customHeight="1" thickBot="1" x14ac:dyDescent="0.3">
      <c r="B1" s="115"/>
      <c r="C1" s="906" t="s">
        <v>378</v>
      </c>
      <c r="D1" s="907"/>
      <c r="E1" s="908"/>
      <c r="F1" s="909" t="s">
        <v>379</v>
      </c>
      <c r="G1" s="910"/>
      <c r="H1" s="911"/>
      <c r="I1" s="916" t="s">
        <v>380</v>
      </c>
      <c r="J1" s="917"/>
      <c r="K1" s="917"/>
    </row>
    <row r="2" spans="2:11" ht="19.5" thickBot="1" x14ac:dyDescent="0.35">
      <c r="B2" s="362"/>
      <c r="C2" s="478"/>
      <c r="D2" s="888"/>
      <c r="E2" s="889"/>
      <c r="F2" s="488"/>
      <c r="G2" s="891"/>
      <c r="H2" s="892"/>
      <c r="I2" s="483"/>
      <c r="J2" s="914"/>
      <c r="K2" s="914"/>
    </row>
    <row r="3" spans="2:11" ht="19.5" thickBot="1" x14ac:dyDescent="0.35">
      <c r="B3" s="427"/>
      <c r="C3" s="631"/>
      <c r="D3" s="632" t="s">
        <v>0</v>
      </c>
      <c r="E3" s="633" t="s">
        <v>329</v>
      </c>
      <c r="F3" s="628"/>
      <c r="G3" s="629" t="s">
        <v>0</v>
      </c>
      <c r="H3" s="630" t="s">
        <v>329</v>
      </c>
      <c r="I3" s="484"/>
      <c r="J3" s="486" t="s">
        <v>0</v>
      </c>
      <c r="K3" s="487" t="s">
        <v>328</v>
      </c>
    </row>
    <row r="4" spans="2:11" ht="42.75" thickBot="1" x14ac:dyDescent="0.3">
      <c r="B4" s="940" t="s">
        <v>498</v>
      </c>
      <c r="C4" s="473" t="s">
        <v>373</v>
      </c>
      <c r="D4" s="635" t="s">
        <v>434</v>
      </c>
      <c r="E4" s="634" t="s">
        <v>497</v>
      </c>
      <c r="F4" s="626" t="s">
        <v>26</v>
      </c>
      <c r="G4" s="603" t="s">
        <v>465</v>
      </c>
      <c r="H4" s="627" t="s">
        <v>497</v>
      </c>
      <c r="I4" s="473" t="s">
        <v>29</v>
      </c>
      <c r="J4" s="635" t="s">
        <v>439</v>
      </c>
      <c r="K4" s="636" t="s">
        <v>497</v>
      </c>
    </row>
    <row r="5" spans="2:11" ht="15.75" customHeight="1" x14ac:dyDescent="0.25">
      <c r="B5" s="941"/>
      <c r="C5" s="879" t="s">
        <v>374</v>
      </c>
      <c r="D5" s="574" t="s">
        <v>386</v>
      </c>
      <c r="E5" s="952" t="s">
        <v>497</v>
      </c>
      <c r="F5" s="879" t="s">
        <v>377</v>
      </c>
      <c r="G5" s="574" t="s">
        <v>393</v>
      </c>
      <c r="H5" s="952" t="s">
        <v>497</v>
      </c>
      <c r="I5" s="879" t="s">
        <v>382</v>
      </c>
      <c r="J5" s="574" t="s">
        <v>400</v>
      </c>
      <c r="K5" s="943" t="s">
        <v>496</v>
      </c>
    </row>
    <row r="6" spans="2:11" ht="15.75" customHeight="1" x14ac:dyDescent="0.25">
      <c r="B6" s="941"/>
      <c r="C6" s="880"/>
      <c r="D6" s="575" t="s">
        <v>386</v>
      </c>
      <c r="E6" s="953"/>
      <c r="F6" s="880"/>
      <c r="G6" s="575" t="s">
        <v>393</v>
      </c>
      <c r="H6" s="953"/>
      <c r="I6" s="880"/>
      <c r="J6" s="459" t="s">
        <v>400</v>
      </c>
      <c r="K6" s="944"/>
    </row>
    <row r="7" spans="2:11" ht="15.75" customHeight="1" x14ac:dyDescent="0.25">
      <c r="B7" s="941"/>
      <c r="C7" s="880"/>
      <c r="D7" s="575" t="s">
        <v>386</v>
      </c>
      <c r="E7" s="953"/>
      <c r="F7" s="880"/>
      <c r="G7" s="575" t="s">
        <v>393</v>
      </c>
      <c r="H7" s="953"/>
      <c r="I7" s="880"/>
      <c r="J7" s="575" t="s">
        <v>400</v>
      </c>
      <c r="K7" s="944"/>
    </row>
    <row r="8" spans="2:11" ht="15.75" customHeight="1" x14ac:dyDescent="0.25">
      <c r="B8" s="941"/>
      <c r="C8" s="880"/>
      <c r="D8" s="597" t="s">
        <v>386</v>
      </c>
      <c r="E8" s="953"/>
      <c r="F8" s="880"/>
      <c r="G8" s="598" t="s">
        <v>393</v>
      </c>
      <c r="H8" s="953"/>
      <c r="I8" s="880"/>
      <c r="J8" s="575" t="s">
        <v>400</v>
      </c>
      <c r="K8" s="944"/>
    </row>
    <row r="9" spans="2:11" ht="15.75" customHeight="1" x14ac:dyDescent="0.25">
      <c r="B9" s="941"/>
      <c r="C9" s="880"/>
      <c r="D9" s="575" t="s">
        <v>386</v>
      </c>
      <c r="E9" s="953"/>
      <c r="F9" s="880"/>
      <c r="G9" s="575" t="s">
        <v>393</v>
      </c>
      <c r="H9" s="953"/>
      <c r="I9" s="880"/>
      <c r="J9" s="575" t="s">
        <v>400</v>
      </c>
      <c r="K9" s="944"/>
    </row>
    <row r="10" spans="2:11" ht="15.75" customHeight="1" x14ac:dyDescent="0.25">
      <c r="B10" s="941"/>
      <c r="C10" s="880"/>
      <c r="D10" s="575" t="s">
        <v>386</v>
      </c>
      <c r="E10" s="953"/>
      <c r="F10" s="880"/>
      <c r="G10" s="575" t="s">
        <v>393</v>
      </c>
      <c r="H10" s="953"/>
      <c r="I10" s="880"/>
      <c r="J10" s="575" t="s">
        <v>400</v>
      </c>
      <c r="K10" s="944"/>
    </row>
    <row r="11" spans="2:11" ht="15.75" customHeight="1" x14ac:dyDescent="0.25">
      <c r="B11" s="941"/>
      <c r="C11" s="880"/>
      <c r="D11" s="575" t="s">
        <v>386</v>
      </c>
      <c r="E11" s="953"/>
      <c r="F11" s="880"/>
      <c r="G11" s="575" t="s">
        <v>393</v>
      </c>
      <c r="H11" s="953"/>
      <c r="I11" s="880"/>
      <c r="J11" s="537"/>
      <c r="K11" s="944"/>
    </row>
    <row r="12" spans="2:11" ht="16.5" customHeight="1" thickBot="1" x14ac:dyDescent="0.3">
      <c r="B12" s="941"/>
      <c r="C12" s="881"/>
      <c r="D12" s="577" t="s">
        <v>386</v>
      </c>
      <c r="E12" s="954"/>
      <c r="F12" s="881"/>
      <c r="G12" s="577" t="s">
        <v>393</v>
      </c>
      <c r="H12" s="954"/>
      <c r="I12" s="881"/>
      <c r="J12" s="462"/>
      <c r="K12" s="945"/>
    </row>
    <row r="13" spans="2:11" ht="15.75" customHeight="1" x14ac:dyDescent="0.25">
      <c r="B13" s="941"/>
      <c r="C13" s="882" t="s">
        <v>375</v>
      </c>
      <c r="D13" s="587" t="s">
        <v>389</v>
      </c>
      <c r="E13" s="949" t="s">
        <v>497</v>
      </c>
      <c r="F13" s="882" t="s">
        <v>28</v>
      </c>
      <c r="G13" s="587" t="s">
        <v>397</v>
      </c>
      <c r="H13" s="949" t="s">
        <v>497</v>
      </c>
      <c r="I13" s="882" t="s">
        <v>31</v>
      </c>
      <c r="J13" s="587" t="s">
        <v>402</v>
      </c>
      <c r="K13" s="946" t="s">
        <v>497</v>
      </c>
    </row>
    <row r="14" spans="2:11" ht="15" customHeight="1" x14ac:dyDescent="0.25">
      <c r="B14" s="941"/>
      <c r="C14" s="883"/>
      <c r="D14" s="588" t="s">
        <v>389</v>
      </c>
      <c r="E14" s="950"/>
      <c r="F14" s="883"/>
      <c r="G14" s="588" t="s">
        <v>397</v>
      </c>
      <c r="H14" s="950"/>
      <c r="I14" s="883"/>
      <c r="J14" s="468" t="s">
        <v>402</v>
      </c>
      <c r="K14" s="947"/>
    </row>
    <row r="15" spans="2:11" ht="15" customHeight="1" x14ac:dyDescent="0.25">
      <c r="B15" s="941"/>
      <c r="C15" s="883"/>
      <c r="D15" s="588" t="s">
        <v>389</v>
      </c>
      <c r="E15" s="950"/>
      <c r="F15" s="883"/>
      <c r="G15" s="588" t="s">
        <v>397</v>
      </c>
      <c r="H15" s="950"/>
      <c r="I15" s="883"/>
      <c r="J15" s="588" t="s">
        <v>402</v>
      </c>
      <c r="K15" s="947"/>
    </row>
    <row r="16" spans="2:11" ht="15" customHeight="1" x14ac:dyDescent="0.25">
      <c r="B16" s="941"/>
      <c r="C16" s="883"/>
      <c r="D16" s="598" t="s">
        <v>389</v>
      </c>
      <c r="E16" s="950"/>
      <c r="F16" s="883"/>
      <c r="G16" s="597" t="s">
        <v>397</v>
      </c>
      <c r="H16" s="950"/>
      <c r="I16" s="883"/>
      <c r="J16" s="588" t="s">
        <v>402</v>
      </c>
      <c r="K16" s="947"/>
    </row>
    <row r="17" spans="2:11" ht="15" customHeight="1" x14ac:dyDescent="0.25">
      <c r="B17" s="941"/>
      <c r="C17" s="883"/>
      <c r="D17" s="588" t="s">
        <v>389</v>
      </c>
      <c r="E17" s="950"/>
      <c r="F17" s="883"/>
      <c r="G17" s="588" t="s">
        <v>397</v>
      </c>
      <c r="H17" s="950"/>
      <c r="I17" s="883"/>
      <c r="J17" s="588" t="s">
        <v>402</v>
      </c>
      <c r="K17" s="947"/>
    </row>
    <row r="18" spans="2:11" ht="15" customHeight="1" x14ac:dyDescent="0.25">
      <c r="B18" s="941"/>
      <c r="C18" s="883"/>
      <c r="D18" s="588" t="s">
        <v>389</v>
      </c>
      <c r="E18" s="950"/>
      <c r="F18" s="883"/>
      <c r="G18" s="588" t="s">
        <v>397</v>
      </c>
      <c r="H18" s="950"/>
      <c r="I18" s="883"/>
      <c r="J18" s="540"/>
      <c r="K18" s="947"/>
    </row>
    <row r="19" spans="2:11" ht="15" customHeight="1" x14ac:dyDescent="0.25">
      <c r="B19" s="941"/>
      <c r="C19" s="883"/>
      <c r="D19" s="588" t="s">
        <v>389</v>
      </c>
      <c r="E19" s="950"/>
      <c r="F19" s="883"/>
      <c r="G19" s="588" t="s">
        <v>397</v>
      </c>
      <c r="H19" s="950"/>
      <c r="I19" s="883"/>
      <c r="J19" s="540"/>
      <c r="K19" s="947"/>
    </row>
    <row r="20" spans="2:11" ht="15.75" customHeight="1" thickBot="1" x14ac:dyDescent="0.3">
      <c r="B20" s="942"/>
      <c r="C20" s="884"/>
      <c r="D20" s="589" t="s">
        <v>389</v>
      </c>
      <c r="E20" s="951"/>
      <c r="F20" s="884"/>
      <c r="G20" s="589" t="s">
        <v>397</v>
      </c>
      <c r="H20" s="951"/>
      <c r="I20" s="884"/>
      <c r="J20" s="471"/>
      <c r="K20" s="948"/>
    </row>
  </sheetData>
  <mergeCells count="19">
    <mergeCell ref="I13:I20"/>
    <mergeCell ref="C1:E1"/>
    <mergeCell ref="F1:H1"/>
    <mergeCell ref="I1:K1"/>
    <mergeCell ref="D2:E2"/>
    <mergeCell ref="G2:H2"/>
    <mergeCell ref="J2:K2"/>
    <mergeCell ref="K5:K12"/>
    <mergeCell ref="K13:K20"/>
    <mergeCell ref="H13:H20"/>
    <mergeCell ref="E13:E20"/>
    <mergeCell ref="E5:E12"/>
    <mergeCell ref="I5:I12"/>
    <mergeCell ref="H5:H12"/>
    <mergeCell ref="B4:B20"/>
    <mergeCell ref="C5:C12"/>
    <mergeCell ref="C13:C20"/>
    <mergeCell ref="F5:F12"/>
    <mergeCell ref="F13:F20"/>
  </mergeCells>
  <pageMargins left="0.39370078740157483" right="0.39370078740157483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118</vt:i4>
      </vt:variant>
    </vt:vector>
  </HeadingPairs>
  <TitlesOfParts>
    <vt:vector size="138" baseType="lpstr">
      <vt:lpstr>2 ماستر طاقوية</vt:lpstr>
      <vt:lpstr>2 ماستر انشاء م</vt:lpstr>
      <vt:lpstr>2 ماستر تعدين</vt:lpstr>
      <vt:lpstr>سنة ثانية ماستر</vt:lpstr>
      <vt:lpstr>1 ماستر طاقوية</vt:lpstr>
      <vt:lpstr>1 ماستر انشاء م</vt:lpstr>
      <vt:lpstr>1 ماستر هندسة التعدين</vt:lpstr>
      <vt:lpstr>سنة اولى ماستر</vt:lpstr>
      <vt:lpstr>سنة ثالثة ليسانس</vt:lpstr>
      <vt:lpstr>Global</vt:lpstr>
      <vt:lpstr>enseignant</vt:lpstr>
      <vt:lpstr>M1_rattrapage</vt:lpstr>
      <vt:lpstr>L3_Rattrapage</vt:lpstr>
      <vt:lpstr>M2_Rattrapage</vt:lpstr>
      <vt:lpstr>برنامج الامتحاناتL3 M1 M2</vt:lpstr>
      <vt:lpstr>برنامج الامتحانات سنة 2 ليسانس</vt:lpstr>
      <vt:lpstr>برنامج الحراسة الفردي دفعة 1</vt:lpstr>
      <vt:lpstr>برنامج الحراسة الفردي دفعة 2</vt:lpstr>
      <vt:lpstr>عدد الحراسات</vt:lpstr>
      <vt:lpstr>Feuil1</vt:lpstr>
      <vt:lpstr>Dimache1</vt:lpstr>
      <vt:lpstr>Dimache2</vt:lpstr>
      <vt:lpstr>Dimanche_10a11</vt:lpstr>
      <vt:lpstr>Dimanche_11a12</vt:lpstr>
      <vt:lpstr>Dimanche_12a13</vt:lpstr>
      <vt:lpstr>Dimanche_13a14</vt:lpstr>
      <vt:lpstr>Dimanche_14a15</vt:lpstr>
      <vt:lpstr>Dimanche_15a16</vt:lpstr>
      <vt:lpstr>Dimanche_16a17</vt:lpstr>
      <vt:lpstr>'L3_Rattrapage'!Dimanche_3L</vt:lpstr>
      <vt:lpstr>M1_rattrapage!Dimanche_3L</vt:lpstr>
      <vt:lpstr>Dimanche_3L</vt:lpstr>
      <vt:lpstr>Global!Dimanche_8a9</vt:lpstr>
      <vt:lpstr>Dimanche_9a10</vt:lpstr>
      <vt:lpstr>'L3_Rattrapage'!Dimanche_M1</vt:lpstr>
      <vt:lpstr>M1_rattrapage!Dimanche_M1</vt:lpstr>
      <vt:lpstr>M2_Rattrapage!Dimanche_M1</vt:lpstr>
      <vt:lpstr>Dimanche_M1</vt:lpstr>
      <vt:lpstr>Dimanche_M2</vt:lpstr>
      <vt:lpstr>Enseignants</vt:lpstr>
      <vt:lpstr>Jeudi_10a11</vt:lpstr>
      <vt:lpstr>Jeudi_11a12</vt:lpstr>
      <vt:lpstr>Jeudi_12a13</vt:lpstr>
      <vt:lpstr>Jeudi_13a14</vt:lpstr>
      <vt:lpstr>Jeudi_14a15</vt:lpstr>
      <vt:lpstr>Jeudi_15a16</vt:lpstr>
      <vt:lpstr>Jeudi_16a17</vt:lpstr>
      <vt:lpstr>Jeudi_3L</vt:lpstr>
      <vt:lpstr>Global!Jeudi_8a9</vt:lpstr>
      <vt:lpstr>Jeudi_9a10</vt:lpstr>
      <vt:lpstr>Jeudi_M1</vt:lpstr>
      <vt:lpstr>M2_Rattrapage!Jeudi_M2</vt:lpstr>
      <vt:lpstr>Jeudi_M2</vt:lpstr>
      <vt:lpstr>Jeudi1</vt:lpstr>
      <vt:lpstr>Jeudi2</vt:lpstr>
      <vt:lpstr>Liste_enseignants</vt:lpstr>
      <vt:lpstr>Listes_enseigants_all</vt:lpstr>
      <vt:lpstr>Lundi_10a11</vt:lpstr>
      <vt:lpstr>Lundi_11a12</vt:lpstr>
      <vt:lpstr>Lundi_12a13</vt:lpstr>
      <vt:lpstr>Lundi_13a14</vt:lpstr>
      <vt:lpstr>Lundi_14a15</vt:lpstr>
      <vt:lpstr>Lundi_15a16</vt:lpstr>
      <vt:lpstr>Lundi_16a17</vt:lpstr>
      <vt:lpstr>'L3_Rattrapage'!Lundi_3L</vt:lpstr>
      <vt:lpstr>M1_rattrapage!Lundi_3L</vt:lpstr>
      <vt:lpstr>Lundi_3L</vt:lpstr>
      <vt:lpstr>Global!Lundi_8a9</vt:lpstr>
      <vt:lpstr>Lundi_9a10</vt:lpstr>
      <vt:lpstr>'L3_Rattrapage'!Lundi_M1</vt:lpstr>
      <vt:lpstr>M1_rattrapage!Lundi_M1</vt:lpstr>
      <vt:lpstr>Lundi_M1</vt:lpstr>
      <vt:lpstr>M2_Rattrapage!Lundi_M2</vt:lpstr>
      <vt:lpstr>Lundi_M2</vt:lpstr>
      <vt:lpstr>Lundi1</vt:lpstr>
      <vt:lpstr>Lundi2</vt:lpstr>
      <vt:lpstr>Mardi_10a11</vt:lpstr>
      <vt:lpstr>Mardi_11a12</vt:lpstr>
      <vt:lpstr>Mardi_12a13</vt:lpstr>
      <vt:lpstr>Mardi_13a14</vt:lpstr>
      <vt:lpstr>Mardi_14a15</vt:lpstr>
      <vt:lpstr>Mardi_15a16</vt:lpstr>
      <vt:lpstr>Mardi_16a17</vt:lpstr>
      <vt:lpstr>M1_rattrapage!Mardi_3L</vt:lpstr>
      <vt:lpstr>Mardi_3L</vt:lpstr>
      <vt:lpstr>Global!Mardi_8a9</vt:lpstr>
      <vt:lpstr>Mardi_9a10</vt:lpstr>
      <vt:lpstr>M1_rattrapage!Mardi_M1</vt:lpstr>
      <vt:lpstr>Mardi_M1</vt:lpstr>
      <vt:lpstr>M2_Rattrapage!Mardi_M2</vt:lpstr>
      <vt:lpstr>Mardi_M2</vt:lpstr>
      <vt:lpstr>Mardi1</vt:lpstr>
      <vt:lpstr>Mardi2</vt:lpstr>
      <vt:lpstr>Mercredi_10a11</vt:lpstr>
      <vt:lpstr>Mercredi_11a12</vt:lpstr>
      <vt:lpstr>Mercredi_12a13</vt:lpstr>
      <vt:lpstr>Mercredi_13a14</vt:lpstr>
      <vt:lpstr>Mercredi_14a15</vt:lpstr>
      <vt:lpstr>Mercredi_15a16</vt:lpstr>
      <vt:lpstr>Mercredi_16a17</vt:lpstr>
      <vt:lpstr>'L3_Rattrapage'!Mercredi_3L</vt:lpstr>
      <vt:lpstr>Mercredi_3L</vt:lpstr>
      <vt:lpstr>Global!Mercredi_8a9</vt:lpstr>
      <vt:lpstr>Mercredi_9a10</vt:lpstr>
      <vt:lpstr>'L3_Rattrapage'!Mercredi_M1</vt:lpstr>
      <vt:lpstr>M2_Rattrapage!Mercredi_M1</vt:lpstr>
      <vt:lpstr>Mercredi_M1</vt:lpstr>
      <vt:lpstr>M2_Rattrapage!Mercredi_M2</vt:lpstr>
      <vt:lpstr>Mercredi_M2</vt:lpstr>
      <vt:lpstr>Mercredi1</vt:lpstr>
      <vt:lpstr>Mercredi2</vt:lpstr>
      <vt:lpstr>M2_Rattrapage!MercrediM2_T2</vt:lpstr>
      <vt:lpstr>MercrediM2_T2</vt:lpstr>
      <vt:lpstr>Samedi_10a11</vt:lpstr>
      <vt:lpstr>Samedi_11a12</vt:lpstr>
      <vt:lpstr>Samedi_12a13</vt:lpstr>
      <vt:lpstr>Samedi_13a14</vt:lpstr>
      <vt:lpstr>Samedi_14a15</vt:lpstr>
      <vt:lpstr>Samedi_15a16</vt:lpstr>
      <vt:lpstr>Samedi_16a17</vt:lpstr>
      <vt:lpstr>Global!Samedi_8a9</vt:lpstr>
      <vt:lpstr>Samedi_9a10</vt:lpstr>
      <vt:lpstr>Samedi_L3</vt:lpstr>
      <vt:lpstr>Samedi_M1</vt:lpstr>
      <vt:lpstr>Samedi_M2</vt:lpstr>
      <vt:lpstr>Vague_1GM</vt:lpstr>
      <vt:lpstr>'L3_Rattrapage'!Vague2_GM1</vt:lpstr>
      <vt:lpstr>M1_rattrapage!Vague2_GM1</vt:lpstr>
      <vt:lpstr>Vague2_GM1</vt:lpstr>
      <vt:lpstr>'L3_Rattrapage'!Vague2_GM2</vt:lpstr>
      <vt:lpstr>M1_rattrapage!Vague2_GM2</vt:lpstr>
      <vt:lpstr>M2_Rattrapage!Vague2_GM2</vt:lpstr>
      <vt:lpstr>Vague2_GM2</vt:lpstr>
      <vt:lpstr>M2_Rattrapage!Vague2_GM3</vt:lpstr>
      <vt:lpstr>Vague2_GM3</vt:lpstr>
      <vt:lpstr>enseignant!Zone_d_impression</vt:lpstr>
      <vt:lpstr>'برنامج الحراسة الفردي دفعة 1'!Zone_d_impression</vt:lpstr>
      <vt:lpstr>'برنامج الحراسة الفردي دفعة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T.MASRI</dc:creator>
  <cp:lastModifiedBy>DESKTOP</cp:lastModifiedBy>
  <cp:lastPrinted>2022-02-01T15:37:19Z</cp:lastPrinted>
  <dcterms:created xsi:type="dcterms:W3CDTF">2020-11-29T10:34:26Z</dcterms:created>
  <dcterms:modified xsi:type="dcterms:W3CDTF">2022-02-01T15:38:17Z</dcterms:modified>
</cp:coreProperties>
</file>